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0註冊\閱讀業務\圖書採購\上傳檔\上傳檔案1227\"/>
    </mc:Choice>
  </mc:AlternateContent>
  <bookViews>
    <workbookView showHorizontalScroll="0" showVerticalScroll="0" showSheetTabs="0" xWindow="-120" yWindow="-120" windowWidth="29040" windowHeight="15840"/>
  </bookViews>
  <sheets>
    <sheet name="正式書單" sheetId="1" r:id="rId1"/>
  </sheets>
  <definedNames>
    <definedName name="_xlnm._FilterDatabase" localSheetId="0" hidden="1">正式書單!$A$1:$M$130</definedName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47" i="1" l="1"/>
  <c r="I46" i="1"/>
  <c r="I45" i="1"/>
  <c r="I44" i="1"/>
  <c r="I34" i="1" l="1"/>
  <c r="I30" i="1"/>
  <c r="I95" i="1"/>
  <c r="I97" i="1"/>
  <c r="I33" i="1"/>
  <c r="I98" i="1"/>
  <c r="I32" i="1"/>
  <c r="G128" i="1"/>
  <c r="I101" i="1"/>
  <c r="I5" i="1" l="1"/>
  <c r="I6" i="1"/>
  <c r="I7" i="1"/>
  <c r="I8" i="1"/>
  <c r="I4" i="1"/>
  <c r="I48" i="1" l="1"/>
  <c r="I49" i="1"/>
  <c r="I50" i="1"/>
  <c r="I51" i="1"/>
  <c r="I52" i="1"/>
  <c r="I53" i="1"/>
  <c r="I115" i="1" l="1"/>
  <c r="I86" i="1"/>
  <c r="I85" i="1"/>
  <c r="I92" i="1"/>
  <c r="I91" i="1"/>
  <c r="I90" i="1"/>
  <c r="I89" i="1"/>
  <c r="I102" i="1"/>
  <c r="I123" i="1"/>
  <c r="I124" i="1"/>
  <c r="I125" i="1"/>
  <c r="I126" i="1"/>
  <c r="I127" i="1"/>
  <c r="I96" i="1"/>
  <c r="I31" i="1"/>
  <c r="I20" i="1"/>
  <c r="I19" i="1"/>
  <c r="I18" i="1"/>
  <c r="I17" i="1"/>
  <c r="I15" i="1"/>
  <c r="I14" i="1"/>
  <c r="I13" i="1"/>
  <c r="I12" i="1"/>
  <c r="I10" i="1"/>
  <c r="I9" i="1"/>
  <c r="I107" i="1" l="1"/>
  <c r="I80" i="1"/>
  <c r="I81" i="1"/>
  <c r="I82" i="1"/>
  <c r="I76" i="1"/>
  <c r="I77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8" i="1"/>
  <c r="I79" i="1"/>
  <c r="I83" i="1"/>
  <c r="I84" i="1"/>
  <c r="I87" i="1"/>
  <c r="I88" i="1"/>
  <c r="I99" i="1"/>
  <c r="I103" i="1"/>
  <c r="I104" i="1"/>
  <c r="I105" i="1"/>
  <c r="I94" i="1"/>
  <c r="I93" i="1"/>
  <c r="I106" i="1"/>
  <c r="I100" i="1"/>
  <c r="I108" i="1"/>
  <c r="I109" i="1"/>
  <c r="I110" i="1"/>
  <c r="I111" i="1"/>
  <c r="I112" i="1"/>
  <c r="I113" i="1"/>
  <c r="I114" i="1"/>
  <c r="I116" i="1"/>
  <c r="I117" i="1"/>
  <c r="I118" i="1"/>
  <c r="I119" i="1"/>
  <c r="I120" i="1"/>
  <c r="I121" i="1"/>
  <c r="I122" i="1"/>
  <c r="I35" i="1"/>
  <c r="I36" i="1"/>
  <c r="I37" i="1"/>
  <c r="I38" i="1"/>
  <c r="I43" i="1"/>
  <c r="I39" i="1"/>
  <c r="I40" i="1"/>
  <c r="I41" i="1"/>
  <c r="I42" i="1"/>
  <c r="I128" i="1" l="1"/>
</calcChain>
</file>

<file path=xl/sharedStrings.xml><?xml version="1.0" encoding="utf-8"?>
<sst xmlns="http://schemas.openxmlformats.org/spreadsheetml/2006/main" count="958" uniqueCount="415">
  <si>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</si>
  <si>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</si>
  <si>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</si>
  <si>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</si>
  <si>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</si>
  <si>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</si>
  <si>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</si>
  <si>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</si>
  <si>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</si>
  <si>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</si>
  <si>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</si>
  <si>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</si>
  <si>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定價(新臺幣)</t>
    <phoneticPr fontId="1" type="noConversion"/>
  </si>
  <si>
    <t>我的同學是一隻熊</t>
  </si>
  <si>
    <t>親子天下</t>
    <phoneticPr fontId="8" type="noConversion"/>
  </si>
  <si>
    <t>臺灣</t>
    <phoneticPr fontId="1" type="noConversion"/>
  </si>
  <si>
    <t>張友漁</t>
    <phoneticPr fontId="1" type="noConversion"/>
  </si>
  <si>
    <t>砲來了，金門快跑！</t>
    <phoneticPr fontId="1" type="noConversion"/>
  </si>
  <si>
    <t>四也文化出版公司</t>
  </si>
  <si>
    <t>地圖女孩．鯨魚男孩</t>
    <phoneticPr fontId="1" type="noConversion"/>
  </si>
  <si>
    <t>親子天下</t>
  </si>
  <si>
    <t>親子天下</t>
    <phoneticPr fontId="1" type="noConversion"/>
  </si>
  <si>
    <t>王淑芬</t>
    <phoneticPr fontId="1" type="noConversion"/>
  </si>
  <si>
    <t>小魯文化</t>
  </si>
  <si>
    <t>莫內與貓的奇幻旅程</t>
    <phoneticPr fontId="1" type="noConversion"/>
  </si>
  <si>
    <t>莉莉．莫瑞</t>
    <phoneticPr fontId="1" type="noConversion"/>
  </si>
  <si>
    <t>三民</t>
  </si>
  <si>
    <t>三民</t>
    <phoneticPr fontId="1" type="noConversion"/>
  </si>
  <si>
    <t>神奇柑仔店12：神祕人與駱駝輕鬆符</t>
    <phoneticPr fontId="1" type="noConversion"/>
  </si>
  <si>
    <t>廣嶋玲子</t>
  </si>
  <si>
    <t>太多胡蘿蔔了</t>
    <phoneticPr fontId="9" type="noConversion"/>
  </si>
  <si>
    <t>東雨文化</t>
  </si>
  <si>
    <t>三之三</t>
  </si>
  <si>
    <t>愛智</t>
  </si>
  <si>
    <t>遠流</t>
    <phoneticPr fontId="9" type="noConversion"/>
  </si>
  <si>
    <t>小熊出版</t>
  </si>
  <si>
    <t>大穎文化</t>
  </si>
  <si>
    <t>阿布拉教育文化</t>
  </si>
  <si>
    <t>韋伯</t>
  </si>
  <si>
    <t>和英</t>
  </si>
  <si>
    <t>公園裡的小妖怪：隱形尿尿小童</t>
    <phoneticPr fontId="9" type="noConversion"/>
  </si>
  <si>
    <t>三采</t>
  </si>
  <si>
    <t>水滴文化</t>
  </si>
  <si>
    <t>青林</t>
    <phoneticPr fontId="8" type="noConversion"/>
  </si>
  <si>
    <t>小天下</t>
  </si>
  <si>
    <t>四也</t>
  </si>
  <si>
    <t>蠑螈與壁虎：有點像又有點不一樣</t>
    <phoneticPr fontId="9" type="noConversion"/>
  </si>
  <si>
    <t>小魯</t>
  </si>
  <si>
    <t>花園街10號：分享來自世界各地的美味</t>
    <phoneticPr fontId="9" type="noConversion"/>
  </si>
  <si>
    <t>米奇巴克</t>
  </si>
  <si>
    <t>小鱷魚，最怕水</t>
    <phoneticPr fontId="9" type="noConversion"/>
  </si>
  <si>
    <t>格林文化</t>
  </si>
  <si>
    <t>國語日報</t>
  </si>
  <si>
    <t>記得我們的約定喔！</t>
    <phoneticPr fontId="8" type="noConversion"/>
  </si>
  <si>
    <t>台灣東方</t>
  </si>
  <si>
    <t>道聲</t>
  </si>
  <si>
    <t>魔法十年屋1：想不想試試時間的魔法？</t>
    <phoneticPr fontId="8" type="noConversion"/>
  </si>
  <si>
    <t>實驗故事集1：春天鬧鬼記</t>
    <phoneticPr fontId="8" type="noConversion"/>
  </si>
  <si>
    <t>康軒</t>
  </si>
  <si>
    <t>上誼</t>
  </si>
  <si>
    <t>台灣東華</t>
  </si>
  <si>
    <t>別亂碰！這是我的身體</t>
    <phoneticPr fontId="8" type="noConversion"/>
  </si>
  <si>
    <t>采實文化</t>
  </si>
  <si>
    <t>代號：小魷魚</t>
    <phoneticPr fontId="8" type="noConversion"/>
  </si>
  <si>
    <t>從今天起勇敢高飛</t>
    <phoneticPr fontId="8" type="noConversion"/>
  </si>
  <si>
    <t>小典藏</t>
  </si>
  <si>
    <t>9786269534708</t>
  </si>
  <si>
    <t>9789862942659</t>
  </si>
  <si>
    <t>9789862942918</t>
  </si>
  <si>
    <t>9789573292234</t>
  </si>
  <si>
    <t>9789865251338</t>
  </si>
  <si>
    <t>9789573292951</t>
  </si>
  <si>
    <t>9789573291459</t>
  </si>
  <si>
    <t>9789869921084</t>
  </si>
  <si>
    <t>9789865251963</t>
  </si>
  <si>
    <t>9789869857246</t>
  </si>
  <si>
    <t>9789865465735</t>
  </si>
  <si>
    <t>9789865073701</t>
  </si>
  <si>
    <t>9789860610918</t>
  </si>
  <si>
    <t>9786267059074</t>
  </si>
  <si>
    <t>凱蒂．哈德森</t>
  </si>
  <si>
    <t>主角不是獅子</t>
    <phoneticPr fontId="1" type="noConversion"/>
  </si>
  <si>
    <t>林玟儀</t>
  </si>
  <si>
    <t>動物園有小偷</t>
    <phoneticPr fontId="1" type="noConversion"/>
  </si>
  <si>
    <t>石頭湯</t>
    <phoneticPr fontId="8" type="noConversion"/>
  </si>
  <si>
    <t>外婆住在香水村</t>
    <phoneticPr fontId="1" type="noConversion"/>
  </si>
  <si>
    <t>方素珍</t>
  </si>
  <si>
    <t>地震了！這個時候該怎麼辦？</t>
    <phoneticPr fontId="1" type="noConversion"/>
  </si>
  <si>
    <t>外公，回憶要怎麼製造</t>
    <phoneticPr fontId="1" type="noConversion"/>
  </si>
  <si>
    <t>東88街上的那棟房子</t>
    <phoneticPr fontId="1" type="noConversion"/>
  </si>
  <si>
    <t>伯納‧韋柏</t>
  </si>
  <si>
    <t>一起幫忙蓋房子！</t>
    <phoneticPr fontId="1" type="noConversion"/>
  </si>
  <si>
    <t>史卓克</t>
  </si>
  <si>
    <t>天空的顏色</t>
    <phoneticPr fontId="1" type="noConversion"/>
  </si>
  <si>
    <t>彼得‧雷諾茲</t>
  </si>
  <si>
    <t>齊藤洋</t>
  </si>
  <si>
    <t>熊爸爸去另一個城市工作</t>
    <phoneticPr fontId="1" type="noConversion"/>
  </si>
  <si>
    <t>陳致元</t>
    <phoneticPr fontId="1" type="noConversion"/>
  </si>
  <si>
    <t>好煩好煩的小企鵝</t>
    <phoneticPr fontId="1" type="noConversion"/>
  </si>
  <si>
    <t xml:space="preserve">喬里‧約翰 </t>
    <phoneticPr fontId="1" type="noConversion"/>
  </si>
  <si>
    <t>哇！公園有鷹</t>
    <phoneticPr fontId="1" type="noConversion"/>
  </si>
  <si>
    <t>是誰搶走了我的名字？</t>
    <phoneticPr fontId="1" type="noConversion"/>
  </si>
  <si>
    <t>塔西亞</t>
    <phoneticPr fontId="1" type="noConversion"/>
  </si>
  <si>
    <t>我的獵人爺爺──達駭黑熊</t>
    <phoneticPr fontId="9" type="noConversion"/>
  </si>
  <si>
    <t>松岡達英</t>
    <phoneticPr fontId="1" type="noConversion"/>
  </si>
  <si>
    <t>張輝誠</t>
    <phoneticPr fontId="1" type="noConversion"/>
  </si>
  <si>
    <t>是</t>
    <phoneticPr fontId="1" type="noConversion"/>
  </si>
  <si>
    <t>費希塔・莎拉</t>
    <phoneticPr fontId="1" type="noConversion"/>
  </si>
  <si>
    <t>青蛙會喝熱可可嗎？：動物的保暖密技大公開</t>
    <phoneticPr fontId="1" type="noConversion"/>
  </si>
  <si>
    <t>艾塔．卡納</t>
    <phoneticPr fontId="1" type="noConversion"/>
  </si>
  <si>
    <t>吃的東西，原來如此！</t>
    <phoneticPr fontId="8" type="noConversion"/>
  </si>
  <si>
    <t>胡定豪, 趙瑜婷</t>
    <phoneticPr fontId="1" type="noConversion"/>
  </si>
  <si>
    <t>小手鞠琉衣</t>
    <phoneticPr fontId="1" type="noConversion"/>
  </si>
  <si>
    <t>原來太空是這樣子啊！</t>
    <phoneticPr fontId="8" type="noConversion"/>
  </si>
  <si>
    <t>手塚明美</t>
    <phoneticPr fontId="1" type="noConversion"/>
  </si>
  <si>
    <t>艾莉絲的樹</t>
    <phoneticPr fontId="8" type="noConversion"/>
  </si>
  <si>
    <t>伊芙・邦婷</t>
    <phoneticPr fontId="1" type="noConversion"/>
  </si>
  <si>
    <t>廣嶋玲子</t>
    <phoneticPr fontId="1" type="noConversion"/>
  </si>
  <si>
    <t>戶田和代</t>
    <phoneticPr fontId="1" type="noConversion"/>
  </si>
  <si>
    <t>實驗故事集2：杯子音樂會</t>
    <phoneticPr fontId="1" type="noConversion"/>
  </si>
  <si>
    <t>粟生稍</t>
    <phoneticPr fontId="1" type="noConversion"/>
  </si>
  <si>
    <t>實驗故事集3：光的接力賽</t>
    <phoneticPr fontId="1" type="noConversion"/>
  </si>
  <si>
    <t>板垣雄亮</t>
    <phoneticPr fontId="1" type="noConversion"/>
  </si>
  <si>
    <t xml:space="preserve">王文華 </t>
    <phoneticPr fontId="1" type="noConversion"/>
  </si>
  <si>
    <t>是</t>
    <phoneticPr fontId="1" type="noConversion"/>
  </si>
  <si>
    <t>字的傳奇1：馴字師捉妖去</t>
    <phoneticPr fontId="8" type="noConversion"/>
  </si>
  <si>
    <t>林世仁</t>
    <phoneticPr fontId="1" type="noConversion"/>
  </si>
  <si>
    <t>字的傳奇2：火神的進擊</t>
    <phoneticPr fontId="1" type="noConversion"/>
  </si>
  <si>
    <t>字的傳奇3：搶救倉頡爺爺</t>
    <phoneticPr fontId="1" type="noConversion"/>
  </si>
  <si>
    <t>字的傳奇4：穿越時空追字妖</t>
    <phoneticPr fontId="1" type="noConversion"/>
  </si>
  <si>
    <t>Here We Are: 歡迎來到這個美麗的星球</t>
    <phoneticPr fontId="8" type="noConversion"/>
  </si>
  <si>
    <t>奧利佛．傑法</t>
    <phoneticPr fontId="1" type="noConversion"/>
  </si>
  <si>
    <t>文化台灣繪本－天上飛來的魚</t>
    <phoneticPr fontId="8" type="noConversion"/>
  </si>
  <si>
    <t xml:space="preserve">劉伯樂 </t>
    <phoneticPr fontId="1" type="noConversion"/>
  </si>
  <si>
    <t>今天晚上，誰當鬼？</t>
    <phoneticPr fontId="8" type="noConversion"/>
  </si>
  <si>
    <t>管家琪</t>
    <phoneticPr fontId="1" type="noConversion"/>
  </si>
  <si>
    <t>可能小學的愛臺灣任務*4套書</t>
    <phoneticPr fontId="8" type="noConversion"/>
  </si>
  <si>
    <t>王文華</t>
    <phoneticPr fontId="1" type="noConversion"/>
  </si>
  <si>
    <t>盧慶實</t>
    <phoneticPr fontId="1" type="noConversion"/>
  </si>
  <si>
    <t>小手鞠琉衣</t>
    <phoneticPr fontId="1" type="noConversion"/>
  </si>
  <si>
    <t>清明上河圖是怎麼到博物館？</t>
    <phoneticPr fontId="8" type="noConversion"/>
  </si>
  <si>
    <t>林世仁</t>
    <phoneticPr fontId="1" type="noConversion"/>
  </si>
  <si>
    <t>永恆的點點女王：草間彌生</t>
    <phoneticPr fontId="8" type="noConversion"/>
  </si>
  <si>
    <t>周姚萍</t>
    <phoneticPr fontId="1" type="noConversion"/>
  </si>
  <si>
    <t>Casey, Dawn</t>
  </si>
  <si>
    <t>Templar Books</t>
  </si>
  <si>
    <t>9781536217117</t>
  </si>
  <si>
    <t>否</t>
  </si>
  <si>
    <t>Tsarfati, Einat/ Appel, Annette (TRN)</t>
  </si>
  <si>
    <t>Harry N. Abrams</t>
  </si>
  <si>
    <t>9781419731686</t>
  </si>
  <si>
    <t>1</t>
    <phoneticPr fontId="8" type="noConversion"/>
  </si>
  <si>
    <t xml:space="preserve">Gutman, Dan/ Paillot, Jim </t>
    <phoneticPr fontId="8" type="noConversion"/>
  </si>
  <si>
    <t>HarperCollins</t>
    <phoneticPr fontId="8" type="noConversion"/>
  </si>
  <si>
    <t>9780062022714</t>
    <phoneticPr fontId="8" type="noConversion"/>
  </si>
  <si>
    <t>1</t>
  </si>
  <si>
    <t>是</t>
    <phoneticPr fontId="8" type="noConversion"/>
  </si>
  <si>
    <t>Arlo &amp; Pips: King of the Birds</t>
    <phoneticPr fontId="8" type="noConversion"/>
  </si>
  <si>
    <t xml:space="preserve"> Gravel, Elise</t>
    <phoneticPr fontId="8" type="noConversion"/>
  </si>
  <si>
    <t>Harperalley</t>
    <phoneticPr fontId="8" type="noConversion"/>
  </si>
  <si>
    <t>9780062982216</t>
    <phoneticPr fontId="8" type="noConversion"/>
  </si>
  <si>
    <t>Arlo &amp; Pips #2: Join the Crow Crowd!</t>
    <phoneticPr fontId="8" type="noConversion"/>
  </si>
  <si>
    <t>Gravel, Elise</t>
    <phoneticPr fontId="8" type="noConversion"/>
  </si>
  <si>
    <t xml:space="preserve">  Harperalley</t>
    <phoneticPr fontId="8" type="noConversion"/>
  </si>
  <si>
    <t>9780062394231</t>
    <phoneticPr fontId="8" type="noConversion"/>
  </si>
  <si>
    <t>Arlo &amp; Pips #3: New Kids in the Flock</t>
    <phoneticPr fontId="8" type="noConversion"/>
  </si>
  <si>
    <t xml:space="preserve">  Harperalley</t>
    <phoneticPr fontId="8" type="noConversion"/>
  </si>
  <si>
    <t>9780062351258</t>
    <phoneticPr fontId="8" type="noConversion"/>
  </si>
  <si>
    <t>Smith, Brian ＂smitty＂</t>
    <phoneticPr fontId="8" type="noConversion"/>
  </si>
  <si>
    <t>9780062981172</t>
    <phoneticPr fontId="8" type="noConversion"/>
  </si>
  <si>
    <t>Pea, Bee, &amp; Jay #2: Wannabees</t>
    <phoneticPr fontId="8" type="noConversion"/>
  </si>
  <si>
    <t>Harperalley</t>
    <phoneticPr fontId="8" type="noConversion"/>
  </si>
  <si>
    <t>9780062981202</t>
    <phoneticPr fontId="8" type="noConversion"/>
  </si>
  <si>
    <t>Pea, Bee, &amp; Jay #3: Lift Off</t>
    <phoneticPr fontId="8" type="noConversion"/>
  </si>
  <si>
    <t>Smith, Brian ＂smitty＂</t>
    <phoneticPr fontId="8" type="noConversion"/>
  </si>
  <si>
    <t>Harperalley</t>
    <phoneticPr fontId="8" type="noConversion"/>
  </si>
  <si>
    <t>9780062981233</t>
    <phoneticPr fontId="8" type="noConversion"/>
  </si>
  <si>
    <t>Pea, Bee, &amp; Jay #4: Farm Feud</t>
    <phoneticPr fontId="8" type="noConversion"/>
  </si>
  <si>
    <t>9780062981264</t>
    <phoneticPr fontId="8" type="noConversion"/>
  </si>
  <si>
    <t>Beak &amp; Ally #1: Unlikely Friends</t>
    <phoneticPr fontId="8" type="noConversion"/>
  </si>
  <si>
    <t xml:space="preserve">Feuti, Norm </t>
    <phoneticPr fontId="8" type="noConversion"/>
  </si>
  <si>
    <t>9780063021570</t>
    <phoneticPr fontId="8" type="noConversion"/>
  </si>
  <si>
    <t>Beak &amp; Ally #2: Bedtime Jitters</t>
    <phoneticPr fontId="8" type="noConversion"/>
  </si>
  <si>
    <t>9780063021600</t>
    <phoneticPr fontId="8" type="noConversion"/>
  </si>
  <si>
    <t>Baloney and Friends (Baloney &amp; Friends, 1)</t>
    <phoneticPr fontId="8" type="noConversion"/>
  </si>
  <si>
    <t> Pizzoli, Greg</t>
    <phoneticPr fontId="8" type="noConversion"/>
  </si>
  <si>
    <t>Disney-Hyperion</t>
    <phoneticPr fontId="8" type="noConversion"/>
  </si>
  <si>
    <t>Baloney and Friends: Going Up!</t>
    <phoneticPr fontId="8" type="noConversion"/>
  </si>
  <si>
    <t>Little, Brown Books for Young Readers</t>
    <phoneticPr fontId="8" type="noConversion"/>
  </si>
  <si>
    <t>Baloney and Friends: Dream Big!</t>
    <phoneticPr fontId="8" type="noConversion"/>
  </si>
  <si>
    <t>Pizzoli, Greg</t>
    <phoneticPr fontId="8" type="noConversion"/>
  </si>
  <si>
    <t>CatStronauts 1: Mission Moon</t>
    <phoneticPr fontId="8" type="noConversion"/>
  </si>
  <si>
    <t>Brockington, Drew</t>
    <phoneticPr fontId="8" type="noConversion"/>
  </si>
  <si>
    <t>Little Brown &amp; Co</t>
    <phoneticPr fontId="8" type="noConversion"/>
  </si>
  <si>
    <t> Hemming, Claire,Mannoor, Elizabeth</t>
    <phoneticPr fontId="8" type="noConversion"/>
  </si>
  <si>
    <t>Library for All Children’s Books</t>
    <phoneticPr fontId="8" type="noConversion"/>
  </si>
  <si>
    <t>CatStronauts: Space Station Situation #3</t>
    <phoneticPr fontId="8" type="noConversion"/>
  </si>
  <si>
    <t>CatStronauts: Robot Rescue #4</t>
    <phoneticPr fontId="8" type="noConversion"/>
  </si>
  <si>
    <t>透明的小孩：無國籍移工兒童的故事</t>
    <phoneticPr fontId="1" type="noConversion"/>
  </si>
  <si>
    <t>字畝文化</t>
    <phoneticPr fontId="1" type="noConversion"/>
  </si>
  <si>
    <t>臺灣</t>
    <phoneticPr fontId="1" type="noConversion"/>
  </si>
  <si>
    <t>幸佳慧</t>
    <phoneticPr fontId="1" type="noConversion"/>
  </si>
  <si>
    <t>9789869420211</t>
    <phoneticPr fontId="1" type="noConversion"/>
  </si>
  <si>
    <t>屁屁偵探讀本:幸運貓落到誰手上!</t>
    <phoneticPr fontId="1" type="noConversion"/>
  </si>
  <si>
    <t>Troll</t>
    <phoneticPr fontId="1" type="noConversion"/>
  </si>
  <si>
    <t>遠流</t>
    <phoneticPr fontId="1" type="noConversion"/>
  </si>
  <si>
    <t>喀嚓喀嚓 理髮師花椰菜先生</t>
    <phoneticPr fontId="1" type="noConversion"/>
  </si>
  <si>
    <t>福田純子</t>
    <phoneticPr fontId="1" type="noConversion"/>
  </si>
  <si>
    <t>小光點</t>
    <phoneticPr fontId="1" type="noConversion"/>
  </si>
  <si>
    <t>9789579077279</t>
    <phoneticPr fontId="1" type="noConversion"/>
  </si>
  <si>
    <t>打倒野狼大作戰</t>
    <phoneticPr fontId="1" type="noConversion"/>
  </si>
  <si>
    <t>克雷蒙．夏柏</t>
    <phoneticPr fontId="1" type="noConversion"/>
  </si>
  <si>
    <t>阿布拉</t>
    <phoneticPr fontId="1" type="noConversion"/>
  </si>
  <si>
    <t>9789865876739</t>
    <phoneticPr fontId="1" type="noConversion"/>
  </si>
  <si>
    <t>9789575037086</t>
  </si>
  <si>
    <t>9789570858600</t>
  </si>
  <si>
    <t>9789865250553</t>
  </si>
  <si>
    <t>9789575037062</t>
  </si>
  <si>
    <t>9789864503421</t>
  </si>
  <si>
    <t>親子天下</t>
    <phoneticPr fontId="1" type="noConversion"/>
  </si>
  <si>
    <t>聯經</t>
    <phoneticPr fontId="1" type="noConversion"/>
  </si>
  <si>
    <t>遠見天下</t>
    <phoneticPr fontId="1" type="noConversion"/>
  </si>
  <si>
    <t>九歌</t>
    <phoneticPr fontId="1" type="noConversion"/>
  </si>
  <si>
    <t>遠見天下</t>
    <phoneticPr fontId="1" type="noConversion"/>
  </si>
  <si>
    <t>原動力文化</t>
    <phoneticPr fontId="1" type="noConversion"/>
  </si>
  <si>
    <t>台語的鄉土口味——俗諺、俚語</t>
    <phoneticPr fontId="1" type="noConversion"/>
  </si>
  <si>
    <t>最軟！東京人夫日記 3</t>
    <phoneticPr fontId="1" type="noConversion"/>
  </si>
  <si>
    <t>我的非洲家人（新版）</t>
    <phoneticPr fontId="1" type="noConversion"/>
  </si>
  <si>
    <t>一隻偉大的狗</t>
    <phoneticPr fontId="1" type="noConversion"/>
  </si>
  <si>
    <t>戰場通信</t>
    <phoneticPr fontId="1" type="noConversion"/>
  </si>
  <si>
    <t>阿啾在哪裡？</t>
    <phoneticPr fontId="1" type="noConversion"/>
  </si>
  <si>
    <t>從前從前，火車來到小島</t>
    <phoneticPr fontId="1" type="noConversion"/>
  </si>
  <si>
    <t>我們的城市英雄</t>
    <phoneticPr fontId="1" type="noConversion"/>
  </si>
  <si>
    <t>病毒不是故意的？！──認識傳染病大小事</t>
    <phoneticPr fontId="1" type="noConversion"/>
  </si>
  <si>
    <t>科學家都在做什麼？21位現代科學達人為你解答</t>
    <phoneticPr fontId="1" type="noConversion"/>
  </si>
  <si>
    <t>賴爸爸的數學實驗：12堂生活數感課</t>
    <phoneticPr fontId="1" type="noConversion"/>
  </si>
  <si>
    <t>少年小樹之歌</t>
    <phoneticPr fontId="1" type="noConversion"/>
  </si>
  <si>
    <t>熱天的時陣：嚕嚕的夏天</t>
    <phoneticPr fontId="1" type="noConversion"/>
  </si>
  <si>
    <t>君偉的誤會報告</t>
    <phoneticPr fontId="1" type="noConversion"/>
  </si>
  <si>
    <t>我長在打開的樹洞</t>
    <phoneticPr fontId="1" type="noConversion"/>
  </si>
  <si>
    <t>是路故事有限公司</t>
    <phoneticPr fontId="1" type="noConversion"/>
  </si>
  <si>
    <t>玉山社</t>
    <phoneticPr fontId="1" type="noConversion"/>
  </si>
  <si>
    <t>遠流</t>
    <phoneticPr fontId="1" type="noConversion"/>
  </si>
  <si>
    <t>斑馬線文庫</t>
    <phoneticPr fontId="1" type="noConversion"/>
  </si>
  <si>
    <t>四也文化</t>
    <phoneticPr fontId="1" type="noConversion"/>
  </si>
  <si>
    <t>英屬維京群島商高寶國際有限公司台灣分公司</t>
    <phoneticPr fontId="1" type="noConversion"/>
  </si>
  <si>
    <t>島座放送</t>
    <phoneticPr fontId="1" type="noConversion"/>
  </si>
  <si>
    <t>蔚藍文化</t>
    <phoneticPr fontId="1" type="noConversion"/>
  </si>
  <si>
    <t>采實文化</t>
    <phoneticPr fontId="1" type="noConversion"/>
  </si>
  <si>
    <t>原動力文化</t>
    <phoneticPr fontId="1" type="noConversion"/>
  </si>
  <si>
    <t>Davide Cali</t>
    <phoneticPr fontId="1" type="noConversion"/>
  </si>
  <si>
    <t>三輪一雄</t>
    <phoneticPr fontId="1" type="noConversion"/>
  </si>
  <si>
    <t>王淑芬</t>
    <phoneticPr fontId="1" type="noConversion"/>
  </si>
  <si>
    <t>Apyang Imiq程廷</t>
    <phoneticPr fontId="1" type="noConversion"/>
  </si>
  <si>
    <t>岑澎維</t>
    <phoneticPr fontId="1" type="noConversion"/>
  </si>
  <si>
    <t>蟲蟲週刊特別報導　蝸牛哪裡去了？</t>
    <phoneticPr fontId="1" type="noConversion"/>
  </si>
  <si>
    <t>小天下</t>
    <phoneticPr fontId="1" type="noConversion"/>
  </si>
  <si>
    <t>安心國小6：這樣用錢可以嗎？</t>
    <phoneticPr fontId="1" type="noConversion"/>
  </si>
  <si>
    <t>9789865257590</t>
    <phoneticPr fontId="1" type="noConversion"/>
  </si>
  <si>
    <t>什麼啦！這也是資訊科學</t>
    <phoneticPr fontId="1" type="noConversion"/>
  </si>
  <si>
    <t xml:space="preserve">謝宗翔 </t>
    <phoneticPr fontId="1" type="noConversion"/>
  </si>
  <si>
    <t>聚光文創</t>
    <phoneticPr fontId="1" type="noConversion"/>
  </si>
  <si>
    <t>STEAM科學好好玩：史萊姆、襪子離心機、野餐墊相對論……隨手取得家中器材，體驗12大類跨領域學科，玩出科學腦</t>
    <phoneticPr fontId="1" type="noConversion"/>
  </si>
  <si>
    <t>小麥田</t>
    <phoneticPr fontId="1" type="noConversion"/>
  </si>
  <si>
    <t>蔬菜是怎麼長大的呀？</t>
    <phoneticPr fontId="1" type="noConversion"/>
  </si>
  <si>
    <t>婕爾達‧繆勒</t>
    <phoneticPr fontId="1" type="noConversion"/>
  </si>
  <si>
    <t>水滴文化</t>
    <phoneticPr fontId="1" type="noConversion"/>
  </si>
  <si>
    <t xml:space="preserve">南西．史賓格 </t>
    <phoneticPr fontId="1" type="noConversion"/>
  </si>
  <si>
    <t>三采</t>
    <phoneticPr fontId="1" type="noConversion"/>
  </si>
  <si>
    <t>五年五班，三劍客！</t>
    <phoneticPr fontId="1" type="noConversion"/>
  </si>
  <si>
    <t>洪志明</t>
    <phoneticPr fontId="1" type="noConversion"/>
  </si>
  <si>
    <t>六年五班，愛說笑！</t>
    <phoneticPr fontId="1" type="noConversion"/>
  </si>
  <si>
    <t>是</t>
    <phoneticPr fontId="1" type="noConversion"/>
  </si>
  <si>
    <t>是</t>
    <phoneticPr fontId="1" type="noConversion"/>
  </si>
  <si>
    <t>王文華, 賴以威</t>
    <phoneticPr fontId="1" type="noConversion"/>
  </si>
  <si>
    <t>林小杯</t>
    <phoneticPr fontId="1" type="noConversion"/>
  </si>
  <si>
    <t>廖書荻</t>
    <phoneticPr fontId="1" type="noConversion"/>
  </si>
  <si>
    <t>黃一文</t>
    <phoneticPr fontId="1" type="noConversion"/>
  </si>
  <si>
    <t>Brian Floca</t>
    <phoneticPr fontId="1" type="noConversion"/>
  </si>
  <si>
    <t>林大利</t>
    <phoneticPr fontId="1" type="noConversion"/>
  </si>
  <si>
    <t>賴以威</t>
    <phoneticPr fontId="1" type="noConversion"/>
  </si>
  <si>
    <t>Forrest Carter</t>
    <phoneticPr fontId="1" type="noConversion"/>
  </si>
  <si>
    <t>堀米薰</t>
    <phoneticPr fontId="1" type="noConversion"/>
  </si>
  <si>
    <t>顏勝堂</t>
    <phoneticPr fontId="1" type="noConversion"/>
  </si>
  <si>
    <t>儲玉玲</t>
    <phoneticPr fontId="1" type="noConversion"/>
  </si>
  <si>
    <t>朴遠培</t>
    <phoneticPr fontId="1" type="noConversion"/>
  </si>
  <si>
    <t>簡嘉誠</t>
    <phoneticPr fontId="1" type="noConversion"/>
  </si>
  <si>
    <t>米奇鰻</t>
    <phoneticPr fontId="1" type="noConversion"/>
  </si>
  <si>
    <t>劉思源</t>
    <phoneticPr fontId="1" type="noConversion"/>
  </si>
  <si>
    <t>強‧穆特</t>
    <phoneticPr fontId="1" type="noConversion"/>
  </si>
  <si>
    <t>國崎信江</t>
    <phoneticPr fontId="1" type="noConversion"/>
  </si>
  <si>
    <t>尚．德維利 </t>
    <phoneticPr fontId="1" type="noConversion"/>
  </si>
  <si>
    <t xml:space="preserve">乜寇.索克魯曼 </t>
    <phoneticPr fontId="1" type="noConversion"/>
  </si>
  <si>
    <t>梅莉諾</t>
    <phoneticPr fontId="1" type="noConversion"/>
  </si>
  <si>
    <t xml:space="preserve">何華仁 </t>
    <phoneticPr fontId="1" type="noConversion"/>
  </si>
  <si>
    <t>字畝文化</t>
    <phoneticPr fontId="1" type="noConversion"/>
  </si>
  <si>
    <t>卡科萊娜, 莫拉科娃, 莎曼拉</t>
    <phoneticPr fontId="1" type="noConversion"/>
  </si>
  <si>
    <t>米米和莎莎1：不怕黑的好朋友</t>
    <phoneticPr fontId="1" type="noConversion"/>
  </si>
  <si>
    <t>9789869914925</t>
    <phoneticPr fontId="1" type="noConversion"/>
  </si>
  <si>
    <t>哪邊是哪邊</t>
    <phoneticPr fontId="1" type="noConversion"/>
  </si>
  <si>
    <t>張筱琦</t>
    <phoneticPr fontId="1" type="noConversion"/>
  </si>
  <si>
    <t>KIDO親子時堂</t>
    <phoneticPr fontId="1" type="noConversion"/>
  </si>
  <si>
    <t>9789865306922</t>
    <phoneticPr fontId="1" type="noConversion"/>
  </si>
  <si>
    <t>有人在鹿港搞鬼</t>
    <phoneticPr fontId="1" type="noConversion"/>
  </si>
  <si>
    <t>卡里布彎.數學獵人</t>
    <phoneticPr fontId="1" type="noConversion"/>
  </si>
  <si>
    <t>四也文化</t>
    <phoneticPr fontId="1" type="noConversion"/>
  </si>
  <si>
    <t>鄭宗弦</t>
    <phoneticPr fontId="1" type="noConversion"/>
  </si>
  <si>
    <t>9789860653946</t>
    <phoneticPr fontId="1" type="noConversion"/>
  </si>
  <si>
    <t>9789577518026</t>
    <phoneticPr fontId="1" type="noConversion"/>
  </si>
  <si>
    <t>國語日報</t>
    <phoneticPr fontId="1" type="noConversion"/>
  </si>
  <si>
    <t>李儀婷</t>
    <phoneticPr fontId="1" type="noConversion"/>
  </si>
  <si>
    <t>王文華</t>
    <phoneticPr fontId="1" type="noConversion"/>
  </si>
  <si>
    <t>親子天下</t>
    <phoneticPr fontId="1" type="noConversion"/>
  </si>
  <si>
    <t>是</t>
    <phoneticPr fontId="1" type="noConversion"/>
  </si>
  <si>
    <t>修煉（全套5冊）</t>
    <phoneticPr fontId="1" type="noConversion"/>
  </si>
  <si>
    <t>小兵</t>
    <phoneticPr fontId="1" type="noConversion"/>
  </si>
  <si>
    <t>9789869614283</t>
    <phoneticPr fontId="1" type="noConversion"/>
  </si>
  <si>
    <t>是</t>
    <phoneticPr fontId="1" type="noConversion"/>
  </si>
  <si>
    <t>十三歲新娘</t>
    <phoneticPr fontId="1" type="noConversion"/>
  </si>
  <si>
    <t>葛羅莉亞．魏蘭</t>
    <phoneticPr fontId="1" type="noConversion"/>
  </si>
  <si>
    <t>臺灣東方</t>
    <phoneticPr fontId="1" type="noConversion"/>
  </si>
  <si>
    <t>9789575706470</t>
    <phoneticPr fontId="1" type="noConversion"/>
  </si>
  <si>
    <t>【科學不思議1～5】套書（共五冊）</t>
    <phoneticPr fontId="1" type="noConversion"/>
  </si>
  <si>
    <t>9789575037284</t>
    <phoneticPr fontId="1" type="noConversion"/>
  </si>
  <si>
    <t>林佑儒</t>
    <phoneticPr fontId="1" type="noConversion"/>
  </si>
  <si>
    <t>9789579095402</t>
    <phoneticPr fontId="1" type="noConversion"/>
  </si>
  <si>
    <t>是</t>
    <phoneticPr fontId="1" type="noConversion"/>
  </si>
  <si>
    <t>穿越故宮大冒險1-7套書</t>
    <phoneticPr fontId="1" type="noConversion"/>
  </si>
  <si>
    <t>小天下</t>
    <phoneticPr fontId="1" type="noConversion"/>
  </si>
  <si>
    <t>鄭宗弦</t>
    <phoneticPr fontId="1" type="noConversion"/>
  </si>
  <si>
    <t>9789865255817</t>
    <phoneticPr fontId="1" type="noConversion"/>
  </si>
  <si>
    <t>妖怪醫院系列套書（全7冊）</t>
    <phoneticPr fontId="1" type="noConversion"/>
  </si>
  <si>
    <t>富安陽子</t>
    <phoneticPr fontId="1" type="noConversion"/>
  </si>
  <si>
    <t>9789869366823</t>
    <phoneticPr fontId="1" type="noConversion"/>
  </si>
  <si>
    <t xml:space="preserve">潔西卡．寇特妮–堤可  </t>
    <phoneticPr fontId="1" type="noConversion"/>
  </si>
  <si>
    <t>蘇明進</t>
    <phoneticPr fontId="1" type="noConversion"/>
  </si>
  <si>
    <t>親子天下</t>
    <phoneticPr fontId="1" type="noConversion"/>
  </si>
  <si>
    <t>9789575039714</t>
    <phoneticPr fontId="1" type="noConversion"/>
  </si>
  <si>
    <t>一句教養：化解親子衝突，用薩提爾對話連結內心渴望</t>
    <phoneticPr fontId="1" type="noConversion"/>
  </si>
  <si>
    <t>李儀婷</t>
    <phoneticPr fontId="1" type="noConversion"/>
  </si>
  <si>
    <t>9786263053748</t>
    <phoneticPr fontId="1" type="noConversion"/>
  </si>
  <si>
    <t>富小孩與窮小孩2：18堂孩子的財商金頭腦養成課</t>
    <phoneticPr fontId="1" type="noConversion"/>
  </si>
  <si>
    <t>郝旭烈</t>
    <phoneticPr fontId="1" type="noConversion"/>
  </si>
  <si>
    <t>三采</t>
    <phoneticPr fontId="1" type="noConversion"/>
  </si>
  <si>
    <t>9789576589317</t>
    <phoneticPr fontId="1" type="noConversion"/>
  </si>
  <si>
    <t>離島星星數一數 逃出數學的密室(附 超實用攻略本)</t>
    <phoneticPr fontId="1" type="noConversion"/>
  </si>
  <si>
    <t xml:space="preserve"> 洪進益</t>
    <phoneticPr fontId="1" type="noConversion"/>
  </si>
  <si>
    <t>聚光文創</t>
    <phoneticPr fontId="1" type="noConversion"/>
  </si>
  <si>
    <t>9786269567157</t>
    <phoneticPr fontId="1" type="noConversion"/>
  </si>
  <si>
    <t>用電影和孩子談生命中重要的事：85部好片 X 200道提問，親師必備的引導對話指南</t>
    <phoneticPr fontId="1" type="noConversion"/>
  </si>
  <si>
    <t>陳建榮</t>
    <phoneticPr fontId="1" type="noConversion"/>
  </si>
  <si>
    <t>親子天下</t>
    <phoneticPr fontId="1" type="noConversion"/>
  </si>
  <si>
    <t>9786263050365</t>
    <phoneticPr fontId="1" type="noConversion"/>
  </si>
  <si>
    <t>臺灣</t>
    <phoneticPr fontId="1" type="noConversion"/>
  </si>
  <si>
    <t>My  Nana's Garden</t>
    <phoneticPr fontId="1" type="noConversion"/>
  </si>
  <si>
    <t>美國</t>
    <phoneticPr fontId="1" type="noConversion"/>
  </si>
  <si>
    <t>The Neighbors</t>
    <phoneticPr fontId="1" type="noConversion"/>
  </si>
  <si>
    <t>美國</t>
    <phoneticPr fontId="1" type="noConversion"/>
  </si>
  <si>
    <t>My Weird School</t>
    <phoneticPr fontId="8" type="noConversion"/>
  </si>
  <si>
    <t>美國</t>
    <phoneticPr fontId="1" type="noConversion"/>
  </si>
  <si>
    <t>Pea, Bee, &amp; Jay #1: Stuck Together</t>
    <phoneticPr fontId="8" type="noConversion"/>
  </si>
  <si>
    <t>Hangry</t>
    <phoneticPr fontId="8" type="noConversion"/>
  </si>
  <si>
    <t>美國</t>
    <phoneticPr fontId="1" type="noConversion"/>
  </si>
  <si>
    <t>The Hangry Dinosaur (Hard Cover Edition)</t>
    <phoneticPr fontId="8" type="noConversion"/>
  </si>
  <si>
    <t>CatStronauts 2: Race to Mars</t>
    <phoneticPr fontId="8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</si>
  <si>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 xml:space="preserve">區安順國小圖書室圖書採購書單                   </t>
    </r>
    <phoneticPr fontId="1" type="noConversion"/>
  </si>
  <si>
    <t>學校班級最高學生數30人</t>
    <phoneticPr fontId="1" type="noConversion"/>
  </si>
  <si>
    <t>陳郁如</t>
    <phoneticPr fontId="1" type="noConversion"/>
  </si>
  <si>
    <t>吉谷昭憲, 犬塚則久, 松岡徹,高柳芳惠, 
小波秀雄</t>
    <phoneticPr fontId="1" type="noConversion"/>
  </si>
  <si>
    <t>茱莉亞‧摩斯卡, 
克莉絲汀娜‧依凡斯</t>
    <phoneticPr fontId="1" type="noConversion"/>
  </si>
  <si>
    <t>晤爾伏．布朗克,
波里斯．菲佛</t>
    <phoneticPr fontId="1" type="noConversion"/>
  </si>
  <si>
    <t>莉茲‧李‧海涅克</t>
    <phoneticPr fontId="1" type="noConversion"/>
  </si>
  <si>
    <t xml:space="preserve">林滿秋 </t>
    <phoneticPr fontId="1" type="noConversion"/>
  </si>
  <si>
    <t>郭雅欣、陳雅茜、
許雅筑、鄭茜文等</t>
    <phoneticPr fontId="1" type="noConversion"/>
  </si>
  <si>
    <t>Watan瓦旦、Ali阿麗、
Makao馬告</t>
    <phoneticPr fontId="1" type="noConversion"/>
  </si>
  <si>
    <t>恐龍在鐵道上一直奔跑</t>
    <phoneticPr fontId="1" type="noConversion"/>
  </si>
  <si>
    <t>9789865060022</t>
    <phoneticPr fontId="1" type="noConversion"/>
  </si>
  <si>
    <t>會呼吸的土團屋</t>
    <phoneticPr fontId="1" type="noConversion"/>
  </si>
  <si>
    <t>如果三隻小豬懂經濟學：小學開始就該懂的經濟學概念</t>
    <phoneticPr fontId="1" type="noConversion"/>
  </si>
  <si>
    <t>柴可夫斯基胡桃鉗音樂故事</t>
    <phoneticPr fontId="8" type="noConversion"/>
  </si>
  <si>
    <t>再見的練習</t>
    <phoneticPr fontId="1" type="noConversion"/>
  </si>
  <si>
    <t>數感小學冒險系列1-6套書：數字的謎團</t>
    <phoneticPr fontId="8" type="noConversion"/>
  </si>
  <si>
    <t>數學領域</t>
    <phoneticPr fontId="1" type="noConversion"/>
  </si>
  <si>
    <t>綜合領域</t>
    <phoneticPr fontId="1" type="noConversion"/>
  </si>
  <si>
    <t>班級經營</t>
    <phoneticPr fontId="1" type="noConversion"/>
  </si>
  <si>
    <t>沒鰭：陳素宜生態童話</t>
    <phoneticPr fontId="1" type="noConversion"/>
  </si>
  <si>
    <t>陳素宜</t>
    <phoneticPr fontId="1" type="noConversion"/>
  </si>
  <si>
    <t>小天下</t>
    <phoneticPr fontId="1" type="noConversion"/>
  </si>
  <si>
    <t>9789864795468</t>
    <phoneticPr fontId="1" type="noConversion"/>
  </si>
  <si>
    <t>小兵</t>
    <phoneticPr fontId="1" type="noConversion"/>
  </si>
  <si>
    <t>鄭宗弦</t>
    <phoneticPr fontId="1" type="noConversion"/>
  </si>
  <si>
    <t>傳遞幸福的動畫大師：宮崎駿</t>
    <phoneticPr fontId="1" type="noConversion"/>
  </si>
  <si>
    <t>周姚萍</t>
    <phoneticPr fontId="1" type="noConversion"/>
  </si>
  <si>
    <t>小天下</t>
    <phoneticPr fontId="1" type="noConversion"/>
  </si>
  <si>
    <t>9789862167472</t>
    <phoneticPr fontId="1" type="noConversion"/>
  </si>
  <si>
    <t>香腸班長妙老師：小六瘋畢業</t>
    <phoneticPr fontId="1" type="noConversion"/>
  </si>
  <si>
    <t>9789869614207</t>
    <phoneticPr fontId="1" type="noConversion"/>
  </si>
  <si>
    <t>仙人掌女孩</t>
    <phoneticPr fontId="1" type="noConversion"/>
  </si>
  <si>
    <t>達斯蒂．寶林</t>
    <phoneticPr fontId="1" type="noConversion"/>
  </si>
  <si>
    <t>親子天下</t>
    <phoneticPr fontId="1" type="noConversion"/>
  </si>
  <si>
    <t>9786263052239</t>
    <phoneticPr fontId="1" type="noConversion"/>
  </si>
  <si>
    <t>校名：臺南市安南區安順國小
填表人：陳小玲                            教務主任：黃子軒                     校長：蘇建銘
連絡電話：06-3559451-821                  網路電話：42010</t>
    <phoneticPr fontId="1" type="noConversion"/>
  </si>
  <si>
    <t>出版地(國家)</t>
    <phoneticPr fontId="1" type="noConversion"/>
  </si>
  <si>
    <t>老蘇老師的同理心身教</t>
    <phoneticPr fontId="1" type="noConversion"/>
  </si>
  <si>
    <t>9789869211796</t>
    <phoneticPr fontId="1" type="noConversion"/>
  </si>
  <si>
    <t>【可能小學的歷史任務II】套書 (4冊)</t>
    <phoneticPr fontId="1" type="noConversion"/>
  </si>
  <si>
    <t>神祕圖書館偵探套書（4冊）</t>
    <phoneticPr fontId="1" type="noConversion"/>
  </si>
  <si>
    <t>跟王文華學聽說讀寫套書（共4冊）</t>
    <phoneticPr fontId="8" type="noConversion"/>
  </si>
  <si>
    <t>三個問號偵探團：首部曲冒險序章（1-4套書）</t>
    <phoneticPr fontId="8" type="noConversion"/>
  </si>
  <si>
    <t>天才少女福爾摩斯套書（全6冊）</t>
    <phoneticPr fontId="1" type="noConversion"/>
  </si>
  <si>
    <t>○</t>
    <phoneticPr fontId="1" type="noConversion"/>
  </si>
  <si>
    <t>○</t>
    <phoneticPr fontId="1" type="noConversion"/>
  </si>
  <si>
    <t>說明：
1.請各校填寫書單需求時，以依 2 倍核定金額估計並有+10%彈性，提交原始價格之書單，並依據教師用書（工具書）、英文圖書、中文圖書（各校
 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 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</si>
  <si>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孩子的第一套「學思達小學堂」繪本 (共5冊)</t>
    <phoneticPr fontId="1" type="noConversion"/>
  </si>
  <si>
    <t>不簡單女孩繪本套書(共五冊)：《用圖像思考的女孩+有數學頭腦的女孩+眼光獨到的女孩+為星星演奏的女孩+到叢林冒險的女孩》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</si>
</sst>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2"/>
      <name val="Arial"/>
      <family val="2"/>
    </font>
    <font>
      <sz val="10"/>
      <name val="BiauKai"/>
    </font>
    <font>
      <b/>
      <sz val="10"/>
      <name val="微軟正黑體"/>
      <family val="2"/>
      <charset val="136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>
      <alignment vertical="center"/>
    </xf>
    <xf numFmtId="12" fontId="16" fillId="0" borderId="8" xfId="0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2" fontId="16" fillId="0" borderId="1" xfId="0" applyNumberFormat="1" applyFont="1" applyFill="1" applyBorder="1" applyAlignment="1">
      <alignment horizontal="left" vertical="center"/>
    </xf>
    <xf numFmtId="178" fontId="16" fillId="0" borderId="1" xfId="0" applyNumberFormat="1" applyFont="1" applyFill="1" applyBorder="1" applyAlignment="1">
      <alignment vertical="center" wrapText="1"/>
    </xf>
    <xf numFmtId="178" fontId="16" fillId="0" borderId="1" xfId="0" applyNumberFormat="1" applyFont="1" applyFill="1" applyBorder="1">
      <alignment vertical="center"/>
    </xf>
    <xf numFmtId="178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shrinkToFit="1"/>
    </xf>
    <xf numFmtId="177" fontId="16" fillId="0" borderId="1" xfId="0" applyNumberFormat="1" applyFont="1" applyFill="1" applyBorder="1" applyAlignment="1">
      <alignment horizontal="center" vertical="center" shrinkToFit="1"/>
    </xf>
    <xf numFmtId="14" fontId="16" fillId="0" borderId="1" xfId="0" applyNumberFormat="1" applyFont="1" applyFill="1" applyBorder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 shrinkToFit="1"/>
    </xf>
    <xf numFmtId="0" fontId="14" fillId="0" borderId="1" xfId="1" applyFont="1" applyFill="1" applyBorder="1"/>
    <xf numFmtId="0" fontId="14" fillId="0" borderId="1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Hemming%2C+Claire%2CMannoor%2C+Elizabeth/adv_author/1/" TargetMode="External"/><Relationship Id="rId2" Type="http://schemas.openxmlformats.org/officeDocument/2006/relationships/hyperlink" Target="https://search.books.com.tw/search/query/key/Pizzoli%2C+Greg/adv_author/1/" TargetMode="External"/><Relationship Id="rId1" Type="http://schemas.openxmlformats.org/officeDocument/2006/relationships/hyperlink" Target="https://search.books.com.tw/search/query/key/Pizzoli%2C+Greg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"/>
  <sheetViews>
    <sheetView tabSelected="1" topLeftCell="A43" zoomScale="71" zoomScaleNormal="71" zoomScaleSheetLayoutView="100" zoomScalePageLayoutView="40" workbookViewId="0">
      <selection activeCell="B61" sqref="B61"/>
    </sheetView>
  </sheetViews>
  <sheetFormatPr defaultRowHeight="19.5"/>
  <cols>
    <col min="1" max="1" width="6.75" style="42" customWidth="1"/>
    <col min="2" max="2" width="84.75" style="42" bestFit="1" customWidth="1"/>
    <col min="3" max="3" width="32.5" style="42" bestFit="1" customWidth="1"/>
    <col min="4" max="4" width="20.5" style="42" customWidth="1"/>
    <col min="5" max="5" width="12.75" style="43" customWidth="1"/>
    <col min="6" max="6" width="22.125" style="49" bestFit="1" customWidth="1"/>
    <col min="7" max="7" width="12.5" style="44" bestFit="1" customWidth="1"/>
    <col min="8" max="8" width="9.75" style="44" customWidth="1"/>
    <col min="9" max="9" width="12" style="44" bestFit="1" customWidth="1"/>
    <col min="10" max="12" width="6.75" style="45" customWidth="1"/>
    <col min="13" max="13" width="9" style="42"/>
  </cols>
  <sheetData>
    <row r="1" spans="1:13" ht="25.5">
      <c r="A1" s="54" t="s">
        <v>365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3" ht="25.5">
      <c r="A2" s="57" t="s">
        <v>366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402</v>
      </c>
      <c r="F3" s="2" t="s">
        <v>4</v>
      </c>
      <c r="G3" s="4" t="s">
        <v>5</v>
      </c>
      <c r="H3" s="4" t="s">
        <v>12</v>
      </c>
      <c r="I3" s="5" t="s">
        <v>6</v>
      </c>
      <c r="J3" s="6" t="s">
        <v>7</v>
      </c>
      <c r="K3" s="6" t="s">
        <v>8</v>
      </c>
      <c r="L3" s="6" t="s">
        <v>9</v>
      </c>
      <c r="M3" s="7" t="s">
        <v>10</v>
      </c>
    </row>
    <row r="4" spans="1:13">
      <c r="A4" s="2">
        <v>1</v>
      </c>
      <c r="B4" s="8" t="s">
        <v>403</v>
      </c>
      <c r="C4" s="2" t="s">
        <v>335</v>
      </c>
      <c r="D4" s="2" t="s">
        <v>336</v>
      </c>
      <c r="E4" s="3" t="s">
        <v>353</v>
      </c>
      <c r="F4" s="9" t="s">
        <v>337</v>
      </c>
      <c r="G4" s="4">
        <v>1</v>
      </c>
      <c r="H4" s="4">
        <v>380</v>
      </c>
      <c r="I4" s="5">
        <f>G4*H4</f>
        <v>380</v>
      </c>
      <c r="J4" s="5" t="s">
        <v>147</v>
      </c>
      <c r="K4" s="5" t="s">
        <v>147</v>
      </c>
      <c r="L4" s="4" t="s">
        <v>272</v>
      </c>
      <c r="M4" s="46" t="s">
        <v>384</v>
      </c>
    </row>
    <row r="5" spans="1:13">
      <c r="A5" s="2">
        <v>2</v>
      </c>
      <c r="B5" s="8" t="s">
        <v>338</v>
      </c>
      <c r="C5" s="2" t="s">
        <v>339</v>
      </c>
      <c r="D5" s="2" t="s">
        <v>336</v>
      </c>
      <c r="E5" s="3" t="s">
        <v>353</v>
      </c>
      <c r="F5" s="9" t="s">
        <v>340</v>
      </c>
      <c r="G5" s="4">
        <v>1</v>
      </c>
      <c r="H5" s="4">
        <v>400</v>
      </c>
      <c r="I5" s="5">
        <f t="shared" ref="I5:I8" si="0">G5*H5</f>
        <v>400</v>
      </c>
      <c r="J5" s="5" t="s">
        <v>147</v>
      </c>
      <c r="K5" s="5" t="s">
        <v>147</v>
      </c>
      <c r="L5" s="4" t="s">
        <v>272</v>
      </c>
      <c r="M5" s="46" t="s">
        <v>384</v>
      </c>
    </row>
    <row r="6" spans="1:13">
      <c r="A6" s="2">
        <v>3</v>
      </c>
      <c r="B6" s="8" t="s">
        <v>341</v>
      </c>
      <c r="C6" s="2" t="s">
        <v>342</v>
      </c>
      <c r="D6" s="2" t="s">
        <v>343</v>
      </c>
      <c r="E6" s="3" t="s">
        <v>353</v>
      </c>
      <c r="F6" s="9" t="s">
        <v>344</v>
      </c>
      <c r="G6" s="4">
        <v>1</v>
      </c>
      <c r="H6" s="4">
        <v>380</v>
      </c>
      <c r="I6" s="5">
        <f t="shared" si="0"/>
        <v>380</v>
      </c>
      <c r="J6" s="5" t="s">
        <v>147</v>
      </c>
      <c r="K6" s="5" t="s">
        <v>147</v>
      </c>
      <c r="L6" s="4" t="s">
        <v>272</v>
      </c>
      <c r="M6" s="46" t="s">
        <v>383</v>
      </c>
    </row>
    <row r="7" spans="1:13">
      <c r="A7" s="2">
        <v>4</v>
      </c>
      <c r="B7" s="8" t="s">
        <v>345</v>
      </c>
      <c r="C7" s="2" t="s">
        <v>346</v>
      </c>
      <c r="D7" s="2" t="s">
        <v>347</v>
      </c>
      <c r="E7" s="3" t="s">
        <v>353</v>
      </c>
      <c r="F7" s="9" t="s">
        <v>348</v>
      </c>
      <c r="G7" s="4">
        <v>1</v>
      </c>
      <c r="H7" s="4">
        <v>400</v>
      </c>
      <c r="I7" s="5">
        <f t="shared" si="0"/>
        <v>400</v>
      </c>
      <c r="J7" s="5" t="s">
        <v>147</v>
      </c>
      <c r="K7" s="5" t="s">
        <v>147</v>
      </c>
      <c r="L7" s="4" t="s">
        <v>272</v>
      </c>
      <c r="M7" s="46" t="s">
        <v>382</v>
      </c>
    </row>
    <row r="8" spans="1:13">
      <c r="A8" s="2">
        <v>5</v>
      </c>
      <c r="B8" s="8" t="s">
        <v>349</v>
      </c>
      <c r="C8" s="2" t="s">
        <v>350</v>
      </c>
      <c r="D8" s="2" t="s">
        <v>351</v>
      </c>
      <c r="E8" s="3" t="s">
        <v>353</v>
      </c>
      <c r="F8" s="9" t="s">
        <v>352</v>
      </c>
      <c r="G8" s="4">
        <v>1</v>
      </c>
      <c r="H8" s="4">
        <v>420</v>
      </c>
      <c r="I8" s="5">
        <f t="shared" si="0"/>
        <v>420</v>
      </c>
      <c r="J8" s="5" t="s">
        <v>147</v>
      </c>
      <c r="K8" s="5" t="s">
        <v>147</v>
      </c>
      <c r="L8" s="4" t="s">
        <v>272</v>
      </c>
      <c r="M8" s="46" t="s">
        <v>383</v>
      </c>
    </row>
    <row r="9" spans="1:13">
      <c r="A9" s="2">
        <v>6</v>
      </c>
      <c r="B9" s="10" t="s">
        <v>354</v>
      </c>
      <c r="C9" s="10" t="s">
        <v>144</v>
      </c>
      <c r="D9" s="10" t="s">
        <v>145</v>
      </c>
      <c r="E9" s="5" t="s">
        <v>355</v>
      </c>
      <c r="F9" s="47" t="s">
        <v>146</v>
      </c>
      <c r="G9" s="5">
        <v>1</v>
      </c>
      <c r="H9" s="5">
        <v>595</v>
      </c>
      <c r="I9" s="5">
        <f t="shared" ref="I9:I20" si="1">G9*H9</f>
        <v>595</v>
      </c>
      <c r="J9" s="5" t="s">
        <v>147</v>
      </c>
      <c r="K9" s="5" t="s">
        <v>147</v>
      </c>
      <c r="L9" s="5" t="s">
        <v>147</v>
      </c>
      <c r="M9" s="11"/>
    </row>
    <row r="10" spans="1:13">
      <c r="A10" s="2">
        <v>7</v>
      </c>
      <c r="B10" s="10" t="s">
        <v>356</v>
      </c>
      <c r="C10" s="10" t="s">
        <v>148</v>
      </c>
      <c r="D10" s="10" t="s">
        <v>149</v>
      </c>
      <c r="E10" s="5" t="s">
        <v>357</v>
      </c>
      <c r="F10" s="47" t="s">
        <v>150</v>
      </c>
      <c r="G10" s="5" t="s">
        <v>151</v>
      </c>
      <c r="H10" s="5">
        <v>595</v>
      </c>
      <c r="I10" s="5">
        <f t="shared" si="1"/>
        <v>595</v>
      </c>
      <c r="J10" s="5" t="s">
        <v>147</v>
      </c>
      <c r="K10" s="5" t="s">
        <v>147</v>
      </c>
      <c r="L10" s="5" t="s">
        <v>147</v>
      </c>
      <c r="M10" s="11"/>
    </row>
    <row r="11" spans="1:13">
      <c r="A11" s="2">
        <v>8</v>
      </c>
      <c r="B11" s="10" t="s">
        <v>358</v>
      </c>
      <c r="C11" s="10" t="s">
        <v>152</v>
      </c>
      <c r="D11" s="10" t="s">
        <v>153</v>
      </c>
      <c r="E11" s="5" t="s">
        <v>357</v>
      </c>
      <c r="F11" s="47" t="s">
        <v>154</v>
      </c>
      <c r="G11" s="5" t="s">
        <v>155</v>
      </c>
      <c r="H11" s="5">
        <v>3465</v>
      </c>
      <c r="I11" s="5">
        <v>3465</v>
      </c>
      <c r="J11" s="5" t="s">
        <v>156</v>
      </c>
      <c r="K11" s="5" t="s">
        <v>147</v>
      </c>
      <c r="L11" s="5" t="s">
        <v>147</v>
      </c>
      <c r="M11" s="12"/>
    </row>
    <row r="12" spans="1:13">
      <c r="A12" s="2">
        <v>9</v>
      </c>
      <c r="B12" s="10" t="s">
        <v>157</v>
      </c>
      <c r="C12" s="10" t="s">
        <v>158</v>
      </c>
      <c r="D12" s="10" t="s">
        <v>159</v>
      </c>
      <c r="E12" s="13" t="s">
        <v>359</v>
      </c>
      <c r="F12" s="47" t="s">
        <v>160</v>
      </c>
      <c r="G12" s="5">
        <v>1</v>
      </c>
      <c r="H12" s="5">
        <v>455</v>
      </c>
      <c r="I12" s="5">
        <f t="shared" si="1"/>
        <v>455</v>
      </c>
      <c r="J12" s="5" t="s">
        <v>147</v>
      </c>
      <c r="K12" s="5" t="s">
        <v>147</v>
      </c>
      <c r="L12" s="5" t="s">
        <v>147</v>
      </c>
      <c r="M12" s="12"/>
    </row>
    <row r="13" spans="1:13">
      <c r="A13" s="2">
        <v>10</v>
      </c>
      <c r="B13" s="10" t="s">
        <v>161</v>
      </c>
      <c r="C13" s="10" t="s">
        <v>162</v>
      </c>
      <c r="D13" s="10" t="s">
        <v>163</v>
      </c>
      <c r="E13" s="13" t="s">
        <v>355</v>
      </c>
      <c r="F13" s="47" t="s">
        <v>164</v>
      </c>
      <c r="G13" s="5">
        <v>1</v>
      </c>
      <c r="H13" s="5">
        <v>455</v>
      </c>
      <c r="I13" s="5">
        <f t="shared" si="1"/>
        <v>455</v>
      </c>
      <c r="J13" s="5" t="s">
        <v>147</v>
      </c>
      <c r="K13" s="5" t="s">
        <v>147</v>
      </c>
      <c r="L13" s="5" t="s">
        <v>147</v>
      </c>
      <c r="M13" s="12"/>
    </row>
    <row r="14" spans="1:13">
      <c r="A14" s="2">
        <v>11</v>
      </c>
      <c r="B14" s="10" t="s">
        <v>165</v>
      </c>
      <c r="C14" s="10" t="s">
        <v>162</v>
      </c>
      <c r="D14" s="10" t="s">
        <v>166</v>
      </c>
      <c r="E14" s="13" t="s">
        <v>355</v>
      </c>
      <c r="F14" s="47" t="s">
        <v>167</v>
      </c>
      <c r="G14" s="5">
        <v>1</v>
      </c>
      <c r="H14" s="5">
        <v>455</v>
      </c>
      <c r="I14" s="5">
        <f t="shared" si="1"/>
        <v>455</v>
      </c>
      <c r="J14" s="5" t="s">
        <v>147</v>
      </c>
      <c r="K14" s="5" t="s">
        <v>147</v>
      </c>
      <c r="L14" s="5" t="s">
        <v>147</v>
      </c>
      <c r="M14" s="12"/>
    </row>
    <row r="15" spans="1:13">
      <c r="A15" s="2">
        <v>12</v>
      </c>
      <c r="B15" s="10" t="s">
        <v>360</v>
      </c>
      <c r="C15" s="10" t="s">
        <v>168</v>
      </c>
      <c r="D15" s="10" t="s">
        <v>159</v>
      </c>
      <c r="E15" s="13" t="s">
        <v>355</v>
      </c>
      <c r="F15" s="47" t="s">
        <v>169</v>
      </c>
      <c r="G15" s="5">
        <v>1</v>
      </c>
      <c r="H15" s="5">
        <v>455</v>
      </c>
      <c r="I15" s="5">
        <f t="shared" si="1"/>
        <v>455</v>
      </c>
      <c r="J15" s="5" t="s">
        <v>147</v>
      </c>
      <c r="K15" s="5" t="s">
        <v>147</v>
      </c>
      <c r="L15" s="5" t="s">
        <v>147</v>
      </c>
      <c r="M15" s="12"/>
    </row>
    <row r="16" spans="1:13">
      <c r="A16" s="2">
        <v>13</v>
      </c>
      <c r="B16" s="10" t="s">
        <v>170</v>
      </c>
      <c r="C16" s="10" t="s">
        <v>168</v>
      </c>
      <c r="D16" s="10" t="s">
        <v>171</v>
      </c>
      <c r="E16" s="13" t="s">
        <v>359</v>
      </c>
      <c r="F16" s="47" t="s">
        <v>172</v>
      </c>
      <c r="G16" s="5">
        <v>1</v>
      </c>
      <c r="H16" s="5">
        <v>455</v>
      </c>
      <c r="I16" s="5">
        <v>455</v>
      </c>
      <c r="J16" s="5" t="s">
        <v>147</v>
      </c>
      <c r="K16" s="5" t="s">
        <v>147</v>
      </c>
      <c r="L16" s="5" t="s">
        <v>147</v>
      </c>
      <c r="M16" s="12"/>
    </row>
    <row r="17" spans="1:14">
      <c r="A17" s="2">
        <v>14</v>
      </c>
      <c r="B17" s="10" t="s">
        <v>173</v>
      </c>
      <c r="C17" s="10" t="s">
        <v>174</v>
      </c>
      <c r="D17" s="10" t="s">
        <v>175</v>
      </c>
      <c r="E17" s="13" t="s">
        <v>359</v>
      </c>
      <c r="F17" s="47" t="s">
        <v>176</v>
      </c>
      <c r="G17" s="5">
        <v>1</v>
      </c>
      <c r="H17" s="5">
        <v>455</v>
      </c>
      <c r="I17" s="5">
        <f t="shared" si="1"/>
        <v>455</v>
      </c>
      <c r="J17" s="5" t="s">
        <v>147</v>
      </c>
      <c r="K17" s="5" t="s">
        <v>147</v>
      </c>
      <c r="L17" s="5" t="s">
        <v>147</v>
      </c>
      <c r="M17" s="12"/>
    </row>
    <row r="18" spans="1:14">
      <c r="A18" s="2">
        <v>15</v>
      </c>
      <c r="B18" s="10" t="s">
        <v>177</v>
      </c>
      <c r="C18" s="10" t="s">
        <v>174</v>
      </c>
      <c r="D18" s="10" t="s">
        <v>175</v>
      </c>
      <c r="E18" s="13" t="s">
        <v>357</v>
      </c>
      <c r="F18" s="47" t="s">
        <v>178</v>
      </c>
      <c r="G18" s="5">
        <v>1</v>
      </c>
      <c r="H18" s="5">
        <v>455</v>
      </c>
      <c r="I18" s="5">
        <f t="shared" si="1"/>
        <v>455</v>
      </c>
      <c r="J18" s="5" t="s">
        <v>147</v>
      </c>
      <c r="K18" s="5" t="s">
        <v>147</v>
      </c>
      <c r="L18" s="5" t="s">
        <v>147</v>
      </c>
      <c r="M18" s="12"/>
    </row>
    <row r="19" spans="1:14">
      <c r="A19" s="2">
        <v>16</v>
      </c>
      <c r="B19" s="10" t="s">
        <v>179</v>
      </c>
      <c r="C19" s="10" t="s">
        <v>180</v>
      </c>
      <c r="D19" s="10" t="s">
        <v>175</v>
      </c>
      <c r="E19" s="5" t="s">
        <v>359</v>
      </c>
      <c r="F19" s="47" t="s">
        <v>181</v>
      </c>
      <c r="G19" s="5">
        <v>1</v>
      </c>
      <c r="H19" s="5">
        <v>455</v>
      </c>
      <c r="I19" s="5">
        <f t="shared" si="1"/>
        <v>455</v>
      </c>
      <c r="J19" s="5" t="s">
        <v>147</v>
      </c>
      <c r="K19" s="5" t="s">
        <v>147</v>
      </c>
      <c r="L19" s="5" t="s">
        <v>147</v>
      </c>
      <c r="M19" s="12"/>
    </row>
    <row r="20" spans="1:14">
      <c r="A20" s="2">
        <v>17</v>
      </c>
      <c r="B20" s="10" t="s">
        <v>182</v>
      </c>
      <c r="C20" s="10" t="s">
        <v>180</v>
      </c>
      <c r="D20" s="10" t="s">
        <v>175</v>
      </c>
      <c r="E20" s="5" t="s">
        <v>359</v>
      </c>
      <c r="F20" s="47" t="s">
        <v>183</v>
      </c>
      <c r="G20" s="5">
        <v>1</v>
      </c>
      <c r="H20" s="5">
        <v>455</v>
      </c>
      <c r="I20" s="5">
        <f t="shared" si="1"/>
        <v>455</v>
      </c>
      <c r="J20" s="5" t="s">
        <v>147</v>
      </c>
      <c r="K20" s="5" t="s">
        <v>147</v>
      </c>
      <c r="L20" s="5" t="s">
        <v>147</v>
      </c>
      <c r="M20" s="12"/>
    </row>
    <row r="21" spans="1:14">
      <c r="A21" s="2">
        <v>18</v>
      </c>
      <c r="B21" s="10" t="s">
        <v>184</v>
      </c>
      <c r="C21" s="10" t="s">
        <v>185</v>
      </c>
      <c r="D21" s="10" t="s">
        <v>186</v>
      </c>
      <c r="E21" s="5" t="s">
        <v>357</v>
      </c>
      <c r="F21" s="48">
        <v>9781368054546</v>
      </c>
      <c r="G21" s="5">
        <v>1</v>
      </c>
      <c r="H21" s="5">
        <v>455</v>
      </c>
      <c r="I21" s="5">
        <v>455</v>
      </c>
      <c r="J21" s="5" t="s">
        <v>147</v>
      </c>
      <c r="K21" s="5" t="s">
        <v>147</v>
      </c>
      <c r="L21" s="5" t="s">
        <v>147</v>
      </c>
      <c r="M21" s="14"/>
    </row>
    <row r="22" spans="1:14" ht="30">
      <c r="A22" s="2">
        <v>19</v>
      </c>
      <c r="B22" s="10" t="s">
        <v>187</v>
      </c>
      <c r="C22" s="10" t="s">
        <v>185</v>
      </c>
      <c r="D22" s="10" t="s">
        <v>188</v>
      </c>
      <c r="E22" s="5" t="s">
        <v>357</v>
      </c>
      <c r="F22" s="48">
        <v>9780759554801</v>
      </c>
      <c r="G22" s="5">
        <v>1</v>
      </c>
      <c r="H22" s="5">
        <v>455</v>
      </c>
      <c r="I22" s="5">
        <v>455</v>
      </c>
      <c r="J22" s="5" t="s">
        <v>147</v>
      </c>
      <c r="K22" s="5" t="s">
        <v>147</v>
      </c>
      <c r="L22" s="5" t="s">
        <v>147</v>
      </c>
      <c r="M22" s="14"/>
    </row>
    <row r="23" spans="1:14" ht="30">
      <c r="A23" s="2">
        <v>20</v>
      </c>
      <c r="B23" s="10" t="s">
        <v>189</v>
      </c>
      <c r="C23" s="10" t="s">
        <v>190</v>
      </c>
      <c r="D23" s="10" t="s">
        <v>188</v>
      </c>
      <c r="E23" s="5" t="s">
        <v>357</v>
      </c>
      <c r="F23" s="48">
        <v>9780316218559</v>
      </c>
      <c r="G23" s="5">
        <v>1</v>
      </c>
      <c r="H23" s="5">
        <v>455</v>
      </c>
      <c r="I23" s="5">
        <v>455</v>
      </c>
      <c r="J23" s="5" t="s">
        <v>147</v>
      </c>
      <c r="K23" s="5" t="s">
        <v>147</v>
      </c>
      <c r="L23" s="5" t="s">
        <v>147</v>
      </c>
      <c r="M23" s="14"/>
    </row>
    <row r="24" spans="1:14">
      <c r="A24" s="2">
        <v>21</v>
      </c>
      <c r="B24" s="10" t="s">
        <v>191</v>
      </c>
      <c r="C24" s="10" t="s">
        <v>192</v>
      </c>
      <c r="D24" s="10" t="s">
        <v>193</v>
      </c>
      <c r="E24" s="5" t="s">
        <v>355</v>
      </c>
      <c r="F24" s="48">
        <v>9780316307475</v>
      </c>
      <c r="G24" s="5">
        <v>1</v>
      </c>
      <c r="H24" s="5">
        <v>595</v>
      </c>
      <c r="I24" s="5">
        <v>595</v>
      </c>
      <c r="J24" s="5" t="s">
        <v>147</v>
      </c>
      <c r="K24" s="5" t="s">
        <v>147</v>
      </c>
      <c r="L24" s="5" t="s">
        <v>147</v>
      </c>
      <c r="M24" s="14"/>
    </row>
    <row r="25" spans="1:14" ht="30">
      <c r="A25" s="2">
        <v>22</v>
      </c>
      <c r="B25" s="10" t="s">
        <v>361</v>
      </c>
      <c r="C25" s="10" t="s">
        <v>192</v>
      </c>
      <c r="D25" s="10" t="s">
        <v>188</v>
      </c>
      <c r="E25" s="5" t="s">
        <v>362</v>
      </c>
      <c r="F25" s="48">
        <v>9780316559324</v>
      </c>
      <c r="G25" s="5">
        <v>1</v>
      </c>
      <c r="H25" s="5">
        <v>630</v>
      </c>
      <c r="I25" s="5">
        <v>630</v>
      </c>
      <c r="J25" s="5" t="s">
        <v>147</v>
      </c>
      <c r="K25" s="5" t="s">
        <v>147</v>
      </c>
      <c r="L25" s="5" t="s">
        <v>147</v>
      </c>
      <c r="M25" s="14"/>
    </row>
    <row r="26" spans="1:14" ht="30">
      <c r="A26" s="2">
        <v>23</v>
      </c>
      <c r="B26" s="10" t="s">
        <v>363</v>
      </c>
      <c r="C26" s="10" t="s">
        <v>194</v>
      </c>
      <c r="D26" s="10" t="s">
        <v>195</v>
      </c>
      <c r="E26" s="5" t="s">
        <v>359</v>
      </c>
      <c r="F26" s="48">
        <v>9781925932737</v>
      </c>
      <c r="G26" s="5">
        <v>1</v>
      </c>
      <c r="H26" s="5">
        <v>833</v>
      </c>
      <c r="I26" s="5">
        <v>833</v>
      </c>
      <c r="J26" s="5" t="s">
        <v>147</v>
      </c>
      <c r="K26" s="5" t="s">
        <v>147</v>
      </c>
      <c r="L26" s="5" t="s">
        <v>147</v>
      </c>
      <c r="M26" s="14"/>
    </row>
    <row r="27" spans="1:14">
      <c r="A27" s="2">
        <v>24</v>
      </c>
      <c r="B27" s="10" t="s">
        <v>364</v>
      </c>
      <c r="C27" s="10" t="s">
        <v>192</v>
      </c>
      <c r="D27" s="10" t="s">
        <v>193</v>
      </c>
      <c r="E27" s="5" t="s">
        <v>357</v>
      </c>
      <c r="F27" s="48">
        <v>9780316307482</v>
      </c>
      <c r="G27" s="5">
        <v>1</v>
      </c>
      <c r="H27" s="5">
        <v>595</v>
      </c>
      <c r="I27" s="5">
        <v>595</v>
      </c>
      <c r="J27" s="5" t="s">
        <v>147</v>
      </c>
      <c r="K27" s="5" t="s">
        <v>147</v>
      </c>
      <c r="L27" s="5" t="s">
        <v>147</v>
      </c>
      <c r="M27" s="14"/>
    </row>
    <row r="28" spans="1:14">
      <c r="A28" s="2">
        <v>25</v>
      </c>
      <c r="B28" s="10" t="s">
        <v>196</v>
      </c>
      <c r="C28" s="10" t="s">
        <v>192</v>
      </c>
      <c r="D28" s="10" t="s">
        <v>193</v>
      </c>
      <c r="E28" s="5" t="s">
        <v>357</v>
      </c>
      <c r="F28" s="48">
        <v>9780316307529</v>
      </c>
      <c r="G28" s="5">
        <v>1</v>
      </c>
      <c r="H28" s="5">
        <v>595</v>
      </c>
      <c r="I28" s="5">
        <v>595</v>
      </c>
      <c r="J28" s="5" t="s">
        <v>147</v>
      </c>
      <c r="K28" s="5" t="s">
        <v>147</v>
      </c>
      <c r="L28" s="5" t="s">
        <v>147</v>
      </c>
      <c r="M28" s="14"/>
    </row>
    <row r="29" spans="1:14">
      <c r="A29" s="2">
        <v>26</v>
      </c>
      <c r="B29" s="10" t="s">
        <v>197</v>
      </c>
      <c r="C29" s="10" t="s">
        <v>192</v>
      </c>
      <c r="D29" s="10" t="s">
        <v>193</v>
      </c>
      <c r="E29" s="5" t="s">
        <v>359</v>
      </c>
      <c r="F29" s="48">
        <v>9780316307598</v>
      </c>
      <c r="G29" s="5">
        <v>1</v>
      </c>
      <c r="H29" s="5">
        <v>665</v>
      </c>
      <c r="I29" s="5">
        <v>665</v>
      </c>
      <c r="J29" s="5" t="s">
        <v>147</v>
      </c>
      <c r="K29" s="5" t="s">
        <v>147</v>
      </c>
      <c r="L29" s="5" t="s">
        <v>147</v>
      </c>
      <c r="M29" s="14"/>
    </row>
    <row r="30" spans="1:14">
      <c r="A30" s="2">
        <v>27</v>
      </c>
      <c r="B30" s="15" t="s">
        <v>210</v>
      </c>
      <c r="C30" s="15" t="s">
        <v>211</v>
      </c>
      <c r="D30" s="15" t="s">
        <v>212</v>
      </c>
      <c r="E30" s="16" t="s">
        <v>15</v>
      </c>
      <c r="F30" s="9" t="s">
        <v>213</v>
      </c>
      <c r="G30" s="4">
        <v>30</v>
      </c>
      <c r="H30" s="4">
        <v>280</v>
      </c>
      <c r="I30" s="5">
        <f>G30*H30</f>
        <v>8400</v>
      </c>
      <c r="J30" s="5" t="s">
        <v>147</v>
      </c>
      <c r="K30" s="5" t="s">
        <v>147</v>
      </c>
      <c r="L30" s="5" t="s">
        <v>147</v>
      </c>
      <c r="M30" s="46" t="s">
        <v>410</v>
      </c>
      <c r="N30" s="1"/>
    </row>
    <row r="31" spans="1:14">
      <c r="A31" s="2">
        <v>28</v>
      </c>
      <c r="B31" s="8" t="s">
        <v>198</v>
      </c>
      <c r="C31" s="8" t="s">
        <v>201</v>
      </c>
      <c r="D31" s="8" t="s">
        <v>199</v>
      </c>
      <c r="E31" s="3" t="s">
        <v>200</v>
      </c>
      <c r="F31" s="9" t="s">
        <v>202</v>
      </c>
      <c r="G31" s="4">
        <v>30</v>
      </c>
      <c r="H31" s="4">
        <v>300</v>
      </c>
      <c r="I31" s="5">
        <f>G31*H31</f>
        <v>9000</v>
      </c>
      <c r="J31" s="5" t="s">
        <v>147</v>
      </c>
      <c r="K31" s="5" t="s">
        <v>147</v>
      </c>
      <c r="L31" s="5" t="s">
        <v>147</v>
      </c>
      <c r="M31" s="46" t="s">
        <v>410</v>
      </c>
    </row>
    <row r="32" spans="1:14">
      <c r="A32" s="2">
        <v>29</v>
      </c>
      <c r="B32" s="17" t="s">
        <v>13</v>
      </c>
      <c r="C32" s="18" t="s">
        <v>16</v>
      </c>
      <c r="D32" s="18" t="s">
        <v>14</v>
      </c>
      <c r="E32" s="16" t="s">
        <v>15</v>
      </c>
      <c r="F32" s="19">
        <v>9786263050341</v>
      </c>
      <c r="G32" s="20">
        <v>30</v>
      </c>
      <c r="H32" s="20">
        <v>320</v>
      </c>
      <c r="I32" s="5">
        <f>G32*H32</f>
        <v>9600</v>
      </c>
      <c r="J32" s="5" t="s">
        <v>147</v>
      </c>
      <c r="K32" s="5" t="s">
        <v>147</v>
      </c>
      <c r="L32" s="5" t="s">
        <v>147</v>
      </c>
      <c r="M32" s="46" t="s">
        <v>410</v>
      </c>
    </row>
    <row r="33" spans="1:14">
      <c r="A33" s="2">
        <v>30</v>
      </c>
      <c r="B33" s="21" t="s">
        <v>17</v>
      </c>
      <c r="C33" s="18" t="s">
        <v>16</v>
      </c>
      <c r="D33" s="18" t="s">
        <v>18</v>
      </c>
      <c r="E33" s="16" t="s">
        <v>15</v>
      </c>
      <c r="F33" s="22">
        <v>9789869914970</v>
      </c>
      <c r="G33" s="20">
        <v>30</v>
      </c>
      <c r="H33" s="20">
        <v>290</v>
      </c>
      <c r="I33" s="5">
        <f>G33*H33</f>
        <v>8700</v>
      </c>
      <c r="J33" s="5" t="s">
        <v>147</v>
      </c>
      <c r="K33" s="5" t="s">
        <v>147</v>
      </c>
      <c r="L33" s="5" t="s">
        <v>147</v>
      </c>
      <c r="M33" s="46" t="s">
        <v>410</v>
      </c>
    </row>
    <row r="34" spans="1:14">
      <c r="A34" s="2">
        <v>31</v>
      </c>
      <c r="B34" s="18" t="s">
        <v>28</v>
      </c>
      <c r="C34" s="18" t="s">
        <v>29</v>
      </c>
      <c r="D34" s="23" t="s">
        <v>20</v>
      </c>
      <c r="E34" s="16" t="s">
        <v>15</v>
      </c>
      <c r="F34" s="22">
        <v>9786263051430</v>
      </c>
      <c r="G34" s="5">
        <v>30</v>
      </c>
      <c r="H34" s="5">
        <v>300</v>
      </c>
      <c r="I34" s="5">
        <f t="shared" ref="I34" si="2">G34*H34</f>
        <v>9000</v>
      </c>
      <c r="J34" s="5" t="s">
        <v>147</v>
      </c>
      <c r="K34" s="5" t="s">
        <v>147</v>
      </c>
      <c r="L34" s="5" t="s">
        <v>147</v>
      </c>
      <c r="M34" s="46" t="s">
        <v>410</v>
      </c>
    </row>
    <row r="35" spans="1:14">
      <c r="A35" s="2">
        <v>32</v>
      </c>
      <c r="B35" s="24" t="s">
        <v>303</v>
      </c>
      <c r="C35" s="24" t="s">
        <v>306</v>
      </c>
      <c r="D35" s="25" t="s">
        <v>305</v>
      </c>
      <c r="E35" s="4" t="s">
        <v>15</v>
      </c>
      <c r="F35" s="26" t="s">
        <v>307</v>
      </c>
      <c r="G35" s="5">
        <v>2</v>
      </c>
      <c r="H35" s="5">
        <v>280</v>
      </c>
      <c r="I35" s="20">
        <f t="shared" ref="I35:I47" si="3">G35*H35</f>
        <v>560</v>
      </c>
      <c r="J35" s="5" t="s">
        <v>147</v>
      </c>
      <c r="K35" s="5" t="s">
        <v>147</v>
      </c>
      <c r="L35" s="5" t="s">
        <v>147</v>
      </c>
      <c r="M35" s="27"/>
      <c r="N35" s="1"/>
    </row>
    <row r="36" spans="1:14">
      <c r="A36" s="2">
        <v>33</v>
      </c>
      <c r="B36" s="24" t="s">
        <v>304</v>
      </c>
      <c r="C36" s="24" t="s">
        <v>310</v>
      </c>
      <c r="D36" s="28" t="s">
        <v>309</v>
      </c>
      <c r="E36" s="4" t="s">
        <v>15</v>
      </c>
      <c r="F36" s="26" t="s">
        <v>308</v>
      </c>
      <c r="G36" s="5">
        <v>2</v>
      </c>
      <c r="H36" s="5">
        <v>260</v>
      </c>
      <c r="I36" s="20">
        <f t="shared" si="3"/>
        <v>520</v>
      </c>
      <c r="J36" s="5" t="s">
        <v>147</v>
      </c>
      <c r="K36" s="5" t="s">
        <v>147</v>
      </c>
      <c r="L36" s="5" t="s">
        <v>147</v>
      </c>
      <c r="M36" s="27"/>
      <c r="N36" s="1"/>
    </row>
    <row r="37" spans="1:14">
      <c r="A37" s="2">
        <v>34</v>
      </c>
      <c r="B37" s="24" t="s">
        <v>405</v>
      </c>
      <c r="C37" s="24" t="s">
        <v>311</v>
      </c>
      <c r="D37" s="28" t="s">
        <v>312</v>
      </c>
      <c r="E37" s="4" t="s">
        <v>15</v>
      </c>
      <c r="F37" s="26" t="s">
        <v>404</v>
      </c>
      <c r="G37" s="5">
        <v>1</v>
      </c>
      <c r="H37" s="5">
        <v>1120</v>
      </c>
      <c r="I37" s="20">
        <f t="shared" si="3"/>
        <v>1120</v>
      </c>
      <c r="J37" s="4" t="s">
        <v>313</v>
      </c>
      <c r="K37" s="5" t="s">
        <v>147</v>
      </c>
      <c r="L37" s="5" t="s">
        <v>147</v>
      </c>
      <c r="M37" s="27"/>
      <c r="N37" s="1"/>
    </row>
    <row r="38" spans="1:14">
      <c r="A38" s="2">
        <v>35</v>
      </c>
      <c r="B38" s="24" t="s">
        <v>314</v>
      </c>
      <c r="C38" s="24" t="s">
        <v>367</v>
      </c>
      <c r="D38" s="28" t="s">
        <v>315</v>
      </c>
      <c r="E38" s="4" t="s">
        <v>15</v>
      </c>
      <c r="F38" s="26" t="s">
        <v>316</v>
      </c>
      <c r="G38" s="5">
        <v>1</v>
      </c>
      <c r="H38" s="5">
        <v>1800</v>
      </c>
      <c r="I38" s="20">
        <f t="shared" si="3"/>
        <v>1800</v>
      </c>
      <c r="J38" s="4" t="s">
        <v>317</v>
      </c>
      <c r="K38" s="5" t="s">
        <v>147</v>
      </c>
      <c r="L38" s="5" t="s">
        <v>147</v>
      </c>
      <c r="M38" s="27"/>
      <c r="N38" s="1"/>
    </row>
    <row r="39" spans="1:14" ht="58.5">
      <c r="A39" s="2">
        <v>36</v>
      </c>
      <c r="B39" s="24" t="s">
        <v>322</v>
      </c>
      <c r="C39" s="29" t="s">
        <v>368</v>
      </c>
      <c r="D39" s="28" t="s">
        <v>312</v>
      </c>
      <c r="E39" s="4" t="s">
        <v>15</v>
      </c>
      <c r="F39" s="26" t="s">
        <v>323</v>
      </c>
      <c r="G39" s="5">
        <v>1</v>
      </c>
      <c r="H39" s="5">
        <v>1600</v>
      </c>
      <c r="I39" s="20">
        <f t="shared" si="3"/>
        <v>1600</v>
      </c>
      <c r="J39" s="4" t="s">
        <v>317</v>
      </c>
      <c r="K39" s="5" t="s">
        <v>147</v>
      </c>
      <c r="L39" s="5" t="s">
        <v>147</v>
      </c>
      <c r="M39" s="27"/>
      <c r="N39" s="1"/>
    </row>
    <row r="40" spans="1:14">
      <c r="A40" s="2">
        <v>37</v>
      </c>
      <c r="B40" s="24" t="s">
        <v>406</v>
      </c>
      <c r="C40" s="30" t="s">
        <v>324</v>
      </c>
      <c r="D40" s="28" t="s">
        <v>312</v>
      </c>
      <c r="E40" s="4" t="s">
        <v>15</v>
      </c>
      <c r="F40" s="26" t="s">
        <v>325</v>
      </c>
      <c r="G40" s="5">
        <v>1</v>
      </c>
      <c r="H40" s="5">
        <v>1040</v>
      </c>
      <c r="I40" s="20">
        <f t="shared" si="3"/>
        <v>1040</v>
      </c>
      <c r="J40" s="4" t="s">
        <v>326</v>
      </c>
      <c r="K40" s="5" t="s">
        <v>147</v>
      </c>
      <c r="L40" s="5" t="s">
        <v>147</v>
      </c>
      <c r="M40" s="27"/>
      <c r="N40" s="1"/>
    </row>
    <row r="41" spans="1:14">
      <c r="A41" s="2">
        <v>38</v>
      </c>
      <c r="B41" s="24" t="s">
        <v>327</v>
      </c>
      <c r="C41" s="30" t="s">
        <v>329</v>
      </c>
      <c r="D41" s="28" t="s">
        <v>328</v>
      </c>
      <c r="E41" s="4" t="s">
        <v>15</v>
      </c>
      <c r="F41" s="26" t="s">
        <v>330</v>
      </c>
      <c r="G41" s="5">
        <v>1</v>
      </c>
      <c r="H41" s="5">
        <v>2100</v>
      </c>
      <c r="I41" s="20">
        <f t="shared" si="3"/>
        <v>2100</v>
      </c>
      <c r="J41" s="4" t="s">
        <v>317</v>
      </c>
      <c r="K41" s="5" t="s">
        <v>147</v>
      </c>
      <c r="L41" s="5" t="s">
        <v>147</v>
      </c>
      <c r="M41" s="27"/>
      <c r="N41" s="1"/>
    </row>
    <row r="42" spans="1:14">
      <c r="A42" s="2">
        <v>39</v>
      </c>
      <c r="B42" s="24" t="s">
        <v>331</v>
      </c>
      <c r="C42" s="30" t="s">
        <v>332</v>
      </c>
      <c r="D42" s="28" t="s">
        <v>312</v>
      </c>
      <c r="E42" s="4" t="s">
        <v>15</v>
      </c>
      <c r="F42" s="26" t="s">
        <v>333</v>
      </c>
      <c r="G42" s="5">
        <v>1</v>
      </c>
      <c r="H42" s="5">
        <v>1820</v>
      </c>
      <c r="I42" s="20">
        <f t="shared" si="3"/>
        <v>1820</v>
      </c>
      <c r="J42" s="4" t="s">
        <v>317</v>
      </c>
      <c r="K42" s="5" t="s">
        <v>147</v>
      </c>
      <c r="L42" s="5" t="s">
        <v>147</v>
      </c>
      <c r="M42" s="27"/>
      <c r="N42" s="1"/>
    </row>
    <row r="43" spans="1:14">
      <c r="A43" s="2">
        <v>40</v>
      </c>
      <c r="B43" s="24" t="s">
        <v>318</v>
      </c>
      <c r="C43" s="24" t="s">
        <v>319</v>
      </c>
      <c r="D43" s="28" t="s">
        <v>320</v>
      </c>
      <c r="E43" s="4" t="s">
        <v>15</v>
      </c>
      <c r="F43" s="26" t="s">
        <v>321</v>
      </c>
      <c r="G43" s="5">
        <v>2</v>
      </c>
      <c r="H43" s="5">
        <v>220</v>
      </c>
      <c r="I43" s="20">
        <f t="shared" si="3"/>
        <v>440</v>
      </c>
      <c r="J43" s="5" t="s">
        <v>147</v>
      </c>
      <c r="K43" s="5" t="s">
        <v>147</v>
      </c>
      <c r="L43" s="5" t="s">
        <v>147</v>
      </c>
      <c r="M43" s="16"/>
      <c r="N43" s="1"/>
    </row>
    <row r="44" spans="1:14">
      <c r="A44" s="2">
        <v>41</v>
      </c>
      <c r="B44" s="24" t="s">
        <v>385</v>
      </c>
      <c r="C44" s="24" t="s">
        <v>386</v>
      </c>
      <c r="D44" s="28" t="s">
        <v>387</v>
      </c>
      <c r="E44" s="4" t="s">
        <v>15</v>
      </c>
      <c r="F44" s="26" t="s">
        <v>388</v>
      </c>
      <c r="G44" s="5">
        <v>2</v>
      </c>
      <c r="H44" s="5">
        <v>280</v>
      </c>
      <c r="I44" s="20">
        <f t="shared" si="3"/>
        <v>560</v>
      </c>
      <c r="J44" s="5" t="s">
        <v>147</v>
      </c>
      <c r="K44" s="5" t="s">
        <v>147</v>
      </c>
      <c r="L44" s="5" t="s">
        <v>147</v>
      </c>
      <c r="M44" s="16"/>
      <c r="N44" s="1"/>
    </row>
    <row r="45" spans="1:14">
      <c r="A45" s="2">
        <v>42</v>
      </c>
      <c r="B45" s="24" t="s">
        <v>395</v>
      </c>
      <c r="C45" s="24" t="s">
        <v>390</v>
      </c>
      <c r="D45" s="28" t="s">
        <v>389</v>
      </c>
      <c r="E45" s="4" t="s">
        <v>15</v>
      </c>
      <c r="F45" s="26" t="s">
        <v>396</v>
      </c>
      <c r="G45" s="5">
        <v>2</v>
      </c>
      <c r="H45" s="5">
        <v>260</v>
      </c>
      <c r="I45" s="20">
        <f t="shared" si="3"/>
        <v>520</v>
      </c>
      <c r="J45" s="5" t="s">
        <v>147</v>
      </c>
      <c r="K45" s="5" t="s">
        <v>147</v>
      </c>
      <c r="L45" s="5" t="s">
        <v>147</v>
      </c>
      <c r="M45" s="16"/>
      <c r="N45" s="1"/>
    </row>
    <row r="46" spans="1:14">
      <c r="A46" s="2">
        <v>43</v>
      </c>
      <c r="B46" s="24" t="s">
        <v>391</v>
      </c>
      <c r="C46" s="24" t="s">
        <v>392</v>
      </c>
      <c r="D46" s="28" t="s">
        <v>393</v>
      </c>
      <c r="E46" s="4" t="s">
        <v>15</v>
      </c>
      <c r="F46" s="26" t="s">
        <v>394</v>
      </c>
      <c r="G46" s="5">
        <v>2</v>
      </c>
      <c r="H46" s="5">
        <v>250</v>
      </c>
      <c r="I46" s="20">
        <f t="shared" si="3"/>
        <v>500</v>
      </c>
      <c r="J46" s="5" t="s">
        <v>147</v>
      </c>
      <c r="K46" s="5" t="s">
        <v>147</v>
      </c>
      <c r="L46" s="5" t="s">
        <v>147</v>
      </c>
      <c r="M46" s="16"/>
      <c r="N46" s="1"/>
    </row>
    <row r="47" spans="1:14">
      <c r="A47" s="2">
        <v>44</v>
      </c>
      <c r="B47" s="24" t="s">
        <v>397</v>
      </c>
      <c r="C47" s="24" t="s">
        <v>398</v>
      </c>
      <c r="D47" s="28" t="s">
        <v>399</v>
      </c>
      <c r="E47" s="4" t="s">
        <v>15</v>
      </c>
      <c r="F47" s="26" t="s">
        <v>400</v>
      </c>
      <c r="G47" s="5">
        <v>2</v>
      </c>
      <c r="H47" s="5">
        <v>320</v>
      </c>
      <c r="I47" s="20">
        <f t="shared" si="3"/>
        <v>640</v>
      </c>
      <c r="J47" s="5" t="s">
        <v>147</v>
      </c>
      <c r="K47" s="5" t="s">
        <v>147</v>
      </c>
      <c r="L47" s="5" t="s">
        <v>147</v>
      </c>
      <c r="M47" s="16"/>
      <c r="N47" s="1"/>
    </row>
    <row r="48" spans="1:14">
      <c r="A48" s="2">
        <v>45</v>
      </c>
      <c r="B48" s="24" t="s">
        <v>30</v>
      </c>
      <c r="C48" s="24" t="s">
        <v>80</v>
      </c>
      <c r="D48" s="24" t="s">
        <v>31</v>
      </c>
      <c r="E48" s="4" t="s">
        <v>15</v>
      </c>
      <c r="F48" s="31">
        <v>9789869481373</v>
      </c>
      <c r="G48" s="5">
        <v>2</v>
      </c>
      <c r="H48" s="5">
        <v>300</v>
      </c>
      <c r="I48" s="20">
        <f t="shared" ref="I48:I127" si="4">G48*H48</f>
        <v>600</v>
      </c>
      <c r="J48" s="5" t="s">
        <v>147</v>
      </c>
      <c r="K48" s="5" t="s">
        <v>147</v>
      </c>
      <c r="L48" s="5" t="s">
        <v>147</v>
      </c>
      <c r="M48" s="27"/>
      <c r="N48" s="1"/>
    </row>
    <row r="49" spans="1:14">
      <c r="A49" s="2">
        <v>46</v>
      </c>
      <c r="B49" s="24" t="s">
        <v>81</v>
      </c>
      <c r="C49" s="24" t="s">
        <v>82</v>
      </c>
      <c r="D49" s="24" t="s">
        <v>32</v>
      </c>
      <c r="E49" s="4" t="s">
        <v>15</v>
      </c>
      <c r="F49" s="31">
        <v>9789865664466</v>
      </c>
      <c r="G49" s="5">
        <v>2</v>
      </c>
      <c r="H49" s="5">
        <v>280</v>
      </c>
      <c r="I49" s="20">
        <f t="shared" si="4"/>
        <v>560</v>
      </c>
      <c r="J49" s="5" t="s">
        <v>147</v>
      </c>
      <c r="K49" s="5" t="s">
        <v>147</v>
      </c>
      <c r="L49" s="5" t="s">
        <v>147</v>
      </c>
      <c r="M49" s="27"/>
      <c r="N49" s="1"/>
    </row>
    <row r="50" spans="1:14">
      <c r="A50" s="2">
        <v>47</v>
      </c>
      <c r="B50" s="24" t="s">
        <v>83</v>
      </c>
      <c r="C50" s="24" t="s">
        <v>288</v>
      </c>
      <c r="D50" s="24" t="s">
        <v>33</v>
      </c>
      <c r="E50" s="4" t="s">
        <v>15</v>
      </c>
      <c r="F50" s="31">
        <v>9789576084928</v>
      </c>
      <c r="G50" s="5">
        <v>2</v>
      </c>
      <c r="H50" s="5">
        <v>250</v>
      </c>
      <c r="I50" s="20">
        <f t="shared" si="4"/>
        <v>500</v>
      </c>
      <c r="J50" s="5" t="s">
        <v>147</v>
      </c>
      <c r="K50" s="5" t="s">
        <v>147</v>
      </c>
      <c r="L50" s="5" t="s">
        <v>147</v>
      </c>
      <c r="M50" s="27"/>
      <c r="N50" s="1"/>
    </row>
    <row r="51" spans="1:14">
      <c r="A51" s="2">
        <v>48</v>
      </c>
      <c r="B51" s="24" t="s">
        <v>84</v>
      </c>
      <c r="C51" s="24" t="s">
        <v>289</v>
      </c>
      <c r="D51" s="24" t="s">
        <v>23</v>
      </c>
      <c r="E51" s="4" t="s">
        <v>15</v>
      </c>
      <c r="F51" s="31">
        <v>9789862114155</v>
      </c>
      <c r="G51" s="5">
        <v>2</v>
      </c>
      <c r="H51" s="5">
        <v>320</v>
      </c>
      <c r="I51" s="20">
        <f t="shared" si="4"/>
        <v>640</v>
      </c>
      <c r="J51" s="5" t="s">
        <v>147</v>
      </c>
      <c r="K51" s="5" t="s">
        <v>147</v>
      </c>
      <c r="L51" s="5" t="s">
        <v>147</v>
      </c>
      <c r="M51" s="27"/>
      <c r="N51" s="1"/>
    </row>
    <row r="52" spans="1:14">
      <c r="A52" s="2">
        <v>49</v>
      </c>
      <c r="B52" s="24" t="s">
        <v>85</v>
      </c>
      <c r="C52" s="24" t="s">
        <v>86</v>
      </c>
      <c r="D52" s="30" t="s">
        <v>34</v>
      </c>
      <c r="E52" s="4" t="s">
        <v>15</v>
      </c>
      <c r="F52" s="31">
        <v>9789573280002</v>
      </c>
      <c r="G52" s="5">
        <v>2</v>
      </c>
      <c r="H52" s="5">
        <v>280</v>
      </c>
      <c r="I52" s="20">
        <f t="shared" si="4"/>
        <v>560</v>
      </c>
      <c r="J52" s="5" t="s">
        <v>147</v>
      </c>
      <c r="K52" s="5" t="s">
        <v>147</v>
      </c>
      <c r="L52" s="5" t="s">
        <v>147</v>
      </c>
      <c r="M52" s="27"/>
      <c r="N52" s="1"/>
    </row>
    <row r="53" spans="1:14">
      <c r="A53" s="2">
        <v>50</v>
      </c>
      <c r="B53" s="24" t="s">
        <v>87</v>
      </c>
      <c r="C53" s="24" t="s">
        <v>290</v>
      </c>
      <c r="D53" s="30" t="s">
        <v>35</v>
      </c>
      <c r="E53" s="4" t="s">
        <v>15</v>
      </c>
      <c r="F53" s="31">
        <v>9789868794214</v>
      </c>
      <c r="G53" s="5">
        <v>2</v>
      </c>
      <c r="H53" s="5">
        <v>300</v>
      </c>
      <c r="I53" s="20">
        <f t="shared" si="4"/>
        <v>600</v>
      </c>
      <c r="J53" s="5" t="s">
        <v>147</v>
      </c>
      <c r="K53" s="5" t="s">
        <v>147</v>
      </c>
      <c r="L53" s="5" t="s">
        <v>147</v>
      </c>
      <c r="M53" s="27"/>
      <c r="N53" s="1"/>
    </row>
    <row r="54" spans="1:14">
      <c r="A54" s="2">
        <v>51</v>
      </c>
      <c r="B54" s="24" t="s">
        <v>88</v>
      </c>
      <c r="C54" s="24" t="s">
        <v>291</v>
      </c>
      <c r="D54" s="30" t="s">
        <v>36</v>
      </c>
      <c r="E54" s="4" t="s">
        <v>15</v>
      </c>
      <c r="F54" s="31">
        <v>9789579125024</v>
      </c>
      <c r="G54" s="5">
        <v>2</v>
      </c>
      <c r="H54" s="5">
        <v>300</v>
      </c>
      <c r="I54" s="20">
        <f t="shared" si="4"/>
        <v>600</v>
      </c>
      <c r="J54" s="5" t="s">
        <v>147</v>
      </c>
      <c r="K54" s="5" t="s">
        <v>147</v>
      </c>
      <c r="L54" s="5" t="s">
        <v>147</v>
      </c>
      <c r="M54" s="27"/>
      <c r="N54" s="1"/>
    </row>
    <row r="55" spans="1:14">
      <c r="A55" s="2">
        <v>52</v>
      </c>
      <c r="B55" s="24" t="s">
        <v>89</v>
      </c>
      <c r="C55" s="24" t="s">
        <v>90</v>
      </c>
      <c r="D55" s="30" t="s">
        <v>37</v>
      </c>
      <c r="E55" s="4" t="s">
        <v>15</v>
      </c>
      <c r="F55" s="31">
        <v>9789865876692</v>
      </c>
      <c r="G55" s="5">
        <v>2</v>
      </c>
      <c r="H55" s="5">
        <v>300</v>
      </c>
      <c r="I55" s="20">
        <f t="shared" si="4"/>
        <v>600</v>
      </c>
      <c r="J55" s="5" t="s">
        <v>147</v>
      </c>
      <c r="K55" s="5" t="s">
        <v>147</v>
      </c>
      <c r="L55" s="5" t="s">
        <v>147</v>
      </c>
      <c r="M55" s="27"/>
      <c r="N55" s="1"/>
    </row>
    <row r="56" spans="1:14">
      <c r="A56" s="2">
        <v>53</v>
      </c>
      <c r="B56" s="24" t="s">
        <v>91</v>
      </c>
      <c r="C56" s="24" t="s">
        <v>92</v>
      </c>
      <c r="D56" s="24" t="s">
        <v>38</v>
      </c>
      <c r="E56" s="4" t="s">
        <v>15</v>
      </c>
      <c r="F56" s="31">
        <v>9789864270170</v>
      </c>
      <c r="G56" s="5">
        <v>2</v>
      </c>
      <c r="H56" s="5">
        <v>250</v>
      </c>
      <c r="I56" s="20">
        <f t="shared" si="4"/>
        <v>500</v>
      </c>
      <c r="J56" s="5" t="s">
        <v>147</v>
      </c>
      <c r="K56" s="5" t="s">
        <v>147</v>
      </c>
      <c r="L56" s="5" t="s">
        <v>147</v>
      </c>
      <c r="M56" s="27"/>
      <c r="N56" s="1"/>
    </row>
    <row r="57" spans="1:14">
      <c r="A57" s="2">
        <v>54</v>
      </c>
      <c r="B57" s="24" t="s">
        <v>93</v>
      </c>
      <c r="C57" s="24" t="s">
        <v>94</v>
      </c>
      <c r="D57" s="24" t="s">
        <v>39</v>
      </c>
      <c r="E57" s="4" t="s">
        <v>15</v>
      </c>
      <c r="F57" s="31">
        <v>9789869318013</v>
      </c>
      <c r="G57" s="5">
        <v>2</v>
      </c>
      <c r="H57" s="5">
        <v>290</v>
      </c>
      <c r="I57" s="20">
        <f t="shared" si="4"/>
        <v>580</v>
      </c>
      <c r="J57" s="5" t="s">
        <v>147</v>
      </c>
      <c r="K57" s="5" t="s">
        <v>147</v>
      </c>
      <c r="L57" s="5" t="s">
        <v>147</v>
      </c>
      <c r="M57" s="27"/>
      <c r="N57" s="1"/>
    </row>
    <row r="58" spans="1:14">
      <c r="A58" s="2">
        <v>55</v>
      </c>
      <c r="B58" s="24" t="s">
        <v>40</v>
      </c>
      <c r="C58" s="24" t="s">
        <v>95</v>
      </c>
      <c r="D58" s="24" t="s">
        <v>41</v>
      </c>
      <c r="E58" s="4" t="s">
        <v>15</v>
      </c>
      <c r="F58" s="31">
        <v>9789576582141</v>
      </c>
      <c r="G58" s="5">
        <v>2</v>
      </c>
      <c r="H58" s="5">
        <v>260</v>
      </c>
      <c r="I58" s="20">
        <f t="shared" si="4"/>
        <v>520</v>
      </c>
      <c r="J58" s="5" t="s">
        <v>147</v>
      </c>
      <c r="K58" s="5" t="s">
        <v>147</v>
      </c>
      <c r="L58" s="5" t="s">
        <v>147</v>
      </c>
      <c r="M58" s="27"/>
      <c r="N58" s="1"/>
    </row>
    <row r="59" spans="1:14">
      <c r="A59" s="2">
        <v>56</v>
      </c>
      <c r="B59" s="24" t="s">
        <v>96</v>
      </c>
      <c r="C59" s="24" t="s">
        <v>97</v>
      </c>
      <c r="D59" s="24" t="s">
        <v>39</v>
      </c>
      <c r="E59" s="4" t="s">
        <v>15</v>
      </c>
      <c r="F59" s="31">
        <v>9789869951333</v>
      </c>
      <c r="G59" s="5">
        <v>2</v>
      </c>
      <c r="H59" s="5">
        <v>369</v>
      </c>
      <c r="I59" s="20">
        <f t="shared" si="4"/>
        <v>738</v>
      </c>
      <c r="J59" s="5" t="s">
        <v>147</v>
      </c>
      <c r="K59" s="5" t="s">
        <v>147</v>
      </c>
      <c r="L59" s="5" t="s">
        <v>147</v>
      </c>
      <c r="M59" s="27"/>
      <c r="N59" s="1"/>
    </row>
    <row r="60" spans="1:14">
      <c r="A60" s="2">
        <v>57</v>
      </c>
      <c r="B60" s="24" t="s">
        <v>98</v>
      </c>
      <c r="C60" s="24" t="s">
        <v>99</v>
      </c>
      <c r="D60" s="24" t="s">
        <v>42</v>
      </c>
      <c r="E60" s="4" t="s">
        <v>15</v>
      </c>
      <c r="F60" s="31">
        <v>9789865730857</v>
      </c>
      <c r="G60" s="5">
        <v>2</v>
      </c>
      <c r="H60" s="5">
        <v>340</v>
      </c>
      <c r="I60" s="20">
        <f t="shared" si="4"/>
        <v>680</v>
      </c>
      <c r="J60" s="5" t="s">
        <v>147</v>
      </c>
      <c r="K60" s="5" t="s">
        <v>147</v>
      </c>
      <c r="L60" s="5" t="s">
        <v>147</v>
      </c>
      <c r="M60" s="27"/>
      <c r="N60" s="1"/>
    </row>
    <row r="61" spans="1:14">
      <c r="A61" s="2">
        <v>58</v>
      </c>
      <c r="B61" s="24" t="s">
        <v>100</v>
      </c>
      <c r="C61" s="24" t="s">
        <v>294</v>
      </c>
      <c r="D61" s="24" t="s">
        <v>43</v>
      </c>
      <c r="E61" s="4" t="s">
        <v>15</v>
      </c>
      <c r="F61" s="31">
        <v>9789862744345</v>
      </c>
      <c r="G61" s="5">
        <v>2</v>
      </c>
      <c r="H61" s="5">
        <v>350</v>
      </c>
      <c r="I61" s="20">
        <f t="shared" si="4"/>
        <v>700</v>
      </c>
      <c r="J61" s="5" t="s">
        <v>147</v>
      </c>
      <c r="K61" s="5" t="s">
        <v>147</v>
      </c>
      <c r="L61" s="5" t="s">
        <v>147</v>
      </c>
      <c r="M61" s="27"/>
      <c r="N61" s="1"/>
    </row>
    <row r="62" spans="1:14">
      <c r="A62" s="2">
        <v>59</v>
      </c>
      <c r="B62" s="24" t="s">
        <v>101</v>
      </c>
      <c r="C62" s="24" t="s">
        <v>102</v>
      </c>
      <c r="D62" s="24" t="s">
        <v>44</v>
      </c>
      <c r="E62" s="4" t="s">
        <v>15</v>
      </c>
      <c r="F62" s="31">
        <v>9789864796571</v>
      </c>
      <c r="G62" s="5">
        <v>2</v>
      </c>
      <c r="H62" s="5">
        <v>350</v>
      </c>
      <c r="I62" s="20">
        <f t="shared" si="4"/>
        <v>700</v>
      </c>
      <c r="J62" s="5" t="s">
        <v>147</v>
      </c>
      <c r="K62" s="5" t="s">
        <v>147</v>
      </c>
      <c r="L62" s="5" t="s">
        <v>147</v>
      </c>
      <c r="M62" s="27"/>
      <c r="N62" s="1"/>
    </row>
    <row r="63" spans="1:14">
      <c r="A63" s="2">
        <v>60</v>
      </c>
      <c r="B63" s="24" t="s">
        <v>103</v>
      </c>
      <c r="C63" s="24" t="s">
        <v>292</v>
      </c>
      <c r="D63" s="24" t="s">
        <v>45</v>
      </c>
      <c r="E63" s="4" t="s">
        <v>15</v>
      </c>
      <c r="F63" s="31">
        <v>9789865416317</v>
      </c>
      <c r="G63" s="5">
        <v>2</v>
      </c>
      <c r="H63" s="5">
        <v>350</v>
      </c>
      <c r="I63" s="20">
        <f t="shared" si="4"/>
        <v>700</v>
      </c>
      <c r="J63" s="5" t="s">
        <v>147</v>
      </c>
      <c r="K63" s="5" t="s">
        <v>147</v>
      </c>
      <c r="L63" s="5" t="s">
        <v>147</v>
      </c>
      <c r="M63" s="27"/>
      <c r="N63" s="1"/>
    </row>
    <row r="64" spans="1:14">
      <c r="A64" s="2">
        <v>61</v>
      </c>
      <c r="B64" s="24" t="s">
        <v>46</v>
      </c>
      <c r="C64" s="24" t="s">
        <v>104</v>
      </c>
      <c r="D64" s="24" t="s">
        <v>47</v>
      </c>
      <c r="E64" s="4" t="s">
        <v>15</v>
      </c>
      <c r="F64" s="31">
        <v>9789862119143</v>
      </c>
      <c r="G64" s="5">
        <v>2</v>
      </c>
      <c r="H64" s="5">
        <v>320</v>
      </c>
      <c r="I64" s="20">
        <f t="shared" si="4"/>
        <v>640</v>
      </c>
      <c r="J64" s="5" t="s">
        <v>147</v>
      </c>
      <c r="K64" s="5" t="s">
        <v>147</v>
      </c>
      <c r="L64" s="5" t="s">
        <v>147</v>
      </c>
      <c r="M64" s="27"/>
      <c r="N64" s="1"/>
    </row>
    <row r="65" spans="1:14">
      <c r="A65" s="2">
        <v>62</v>
      </c>
      <c r="B65" s="32" t="s">
        <v>413</v>
      </c>
      <c r="C65" s="24" t="s">
        <v>105</v>
      </c>
      <c r="D65" s="32" t="s">
        <v>20</v>
      </c>
      <c r="E65" s="4" t="s">
        <v>15</v>
      </c>
      <c r="F65" s="33">
        <v>9789575030131</v>
      </c>
      <c r="G65" s="5">
        <v>1</v>
      </c>
      <c r="H65" s="5">
        <v>1500</v>
      </c>
      <c r="I65" s="20">
        <f t="shared" si="4"/>
        <v>1500</v>
      </c>
      <c r="J65" s="4" t="s">
        <v>106</v>
      </c>
      <c r="K65" s="5" t="s">
        <v>147</v>
      </c>
      <c r="L65" s="5" t="s">
        <v>147</v>
      </c>
      <c r="M65" s="27"/>
      <c r="N65" s="1"/>
    </row>
    <row r="66" spans="1:14">
      <c r="A66" s="2">
        <v>63</v>
      </c>
      <c r="B66" s="32" t="s">
        <v>48</v>
      </c>
      <c r="C66" s="24" t="s">
        <v>107</v>
      </c>
      <c r="D66" s="32" t="s">
        <v>49</v>
      </c>
      <c r="E66" s="4" t="s">
        <v>15</v>
      </c>
      <c r="F66" s="33">
        <v>9789866215940</v>
      </c>
      <c r="G66" s="5">
        <v>2</v>
      </c>
      <c r="H66" s="5">
        <v>350</v>
      </c>
      <c r="I66" s="20">
        <f t="shared" si="4"/>
        <v>700</v>
      </c>
      <c r="J66" s="5" t="s">
        <v>147</v>
      </c>
      <c r="K66" s="5" t="s">
        <v>147</v>
      </c>
      <c r="L66" s="5" t="s">
        <v>147</v>
      </c>
      <c r="M66" s="27"/>
      <c r="N66" s="1"/>
    </row>
    <row r="67" spans="1:14">
      <c r="A67" s="2">
        <v>64</v>
      </c>
      <c r="B67" s="34" t="s">
        <v>50</v>
      </c>
      <c r="C67" s="24" t="s">
        <v>293</v>
      </c>
      <c r="D67" s="32" t="s">
        <v>51</v>
      </c>
      <c r="E67" s="4" t="s">
        <v>15</v>
      </c>
      <c r="F67" s="33">
        <v>9789861895772</v>
      </c>
      <c r="G67" s="5">
        <v>2</v>
      </c>
      <c r="H67" s="5">
        <v>280</v>
      </c>
      <c r="I67" s="20">
        <f t="shared" si="4"/>
        <v>560</v>
      </c>
      <c r="J67" s="5" t="s">
        <v>147</v>
      </c>
      <c r="K67" s="5" t="s">
        <v>147</v>
      </c>
      <c r="L67" s="5" t="s">
        <v>147</v>
      </c>
      <c r="M67" s="27"/>
      <c r="N67" s="1"/>
    </row>
    <row r="68" spans="1:14">
      <c r="A68" s="2">
        <v>65</v>
      </c>
      <c r="B68" s="32" t="s">
        <v>108</v>
      </c>
      <c r="C68" s="24" t="s">
        <v>109</v>
      </c>
      <c r="D68" s="32" t="s">
        <v>26</v>
      </c>
      <c r="E68" s="4" t="s">
        <v>15</v>
      </c>
      <c r="F68" s="33">
        <v>9789571466286</v>
      </c>
      <c r="G68" s="5">
        <v>2</v>
      </c>
      <c r="H68" s="5">
        <v>329</v>
      </c>
      <c r="I68" s="20">
        <f t="shared" si="4"/>
        <v>658</v>
      </c>
      <c r="J68" s="5" t="s">
        <v>147</v>
      </c>
      <c r="K68" s="5" t="s">
        <v>147</v>
      </c>
      <c r="L68" s="5" t="s">
        <v>147</v>
      </c>
      <c r="M68" s="27"/>
      <c r="N68" s="1"/>
    </row>
    <row r="69" spans="1:14" ht="39">
      <c r="A69" s="2">
        <v>66</v>
      </c>
      <c r="B69" s="35" t="s">
        <v>414</v>
      </c>
      <c r="C69" s="35" t="s">
        <v>369</v>
      </c>
      <c r="D69" s="24" t="s">
        <v>295</v>
      </c>
      <c r="E69" s="4" t="s">
        <v>15</v>
      </c>
      <c r="F69" s="31">
        <v>9789578423695</v>
      </c>
      <c r="G69" s="5">
        <v>1</v>
      </c>
      <c r="H69" s="5">
        <v>1750</v>
      </c>
      <c r="I69" s="20">
        <f t="shared" si="4"/>
        <v>1750</v>
      </c>
      <c r="J69" s="4" t="s">
        <v>124</v>
      </c>
      <c r="K69" s="5" t="s">
        <v>147</v>
      </c>
      <c r="L69" s="5" t="s">
        <v>147</v>
      </c>
      <c r="M69" s="27"/>
      <c r="N69" s="1"/>
    </row>
    <row r="70" spans="1:14">
      <c r="A70" s="2">
        <v>67</v>
      </c>
      <c r="B70" s="35" t="s">
        <v>110</v>
      </c>
      <c r="C70" s="24" t="s">
        <v>111</v>
      </c>
      <c r="D70" s="24" t="s">
        <v>52</v>
      </c>
      <c r="E70" s="4" t="s">
        <v>15</v>
      </c>
      <c r="F70" s="31">
        <v>9789577518316</v>
      </c>
      <c r="G70" s="5">
        <v>2</v>
      </c>
      <c r="H70" s="5">
        <v>300</v>
      </c>
      <c r="I70" s="20">
        <f t="shared" si="4"/>
        <v>600</v>
      </c>
      <c r="J70" s="5" t="s">
        <v>147</v>
      </c>
      <c r="K70" s="5" t="s">
        <v>147</v>
      </c>
      <c r="L70" s="5" t="s">
        <v>147</v>
      </c>
      <c r="M70" s="27"/>
      <c r="N70" s="1"/>
    </row>
    <row r="71" spans="1:14">
      <c r="A71" s="2">
        <v>68</v>
      </c>
      <c r="B71" s="35" t="s">
        <v>53</v>
      </c>
      <c r="C71" s="24" t="s">
        <v>112</v>
      </c>
      <c r="D71" s="24" t="s">
        <v>54</v>
      </c>
      <c r="E71" s="4" t="s">
        <v>15</v>
      </c>
      <c r="F71" s="31">
        <v>9789863380894</v>
      </c>
      <c r="G71" s="5">
        <v>2</v>
      </c>
      <c r="H71" s="5">
        <v>230</v>
      </c>
      <c r="I71" s="20">
        <f t="shared" si="4"/>
        <v>460</v>
      </c>
      <c r="J71" s="5" t="s">
        <v>147</v>
      </c>
      <c r="K71" s="5" t="s">
        <v>147</v>
      </c>
      <c r="L71" s="5" t="s">
        <v>147</v>
      </c>
      <c r="M71" s="27"/>
      <c r="N71" s="1"/>
    </row>
    <row r="72" spans="1:14">
      <c r="A72" s="2">
        <v>69</v>
      </c>
      <c r="B72" s="35" t="s">
        <v>113</v>
      </c>
      <c r="C72" s="24" t="s">
        <v>114</v>
      </c>
      <c r="D72" s="24" t="s">
        <v>23</v>
      </c>
      <c r="E72" s="4" t="s">
        <v>15</v>
      </c>
      <c r="F72" s="31">
        <v>9789862116609</v>
      </c>
      <c r="G72" s="5">
        <v>2</v>
      </c>
      <c r="H72" s="5">
        <v>350</v>
      </c>
      <c r="I72" s="20">
        <f t="shared" si="4"/>
        <v>700</v>
      </c>
      <c r="J72" s="5" t="s">
        <v>147</v>
      </c>
      <c r="K72" s="5" t="s">
        <v>147</v>
      </c>
      <c r="L72" s="5" t="s">
        <v>147</v>
      </c>
      <c r="M72" s="27"/>
      <c r="N72" s="1"/>
    </row>
    <row r="73" spans="1:14">
      <c r="A73" s="2">
        <v>70</v>
      </c>
      <c r="B73" s="35" t="s">
        <v>115</v>
      </c>
      <c r="C73" s="24" t="s">
        <v>116</v>
      </c>
      <c r="D73" s="24" t="s">
        <v>55</v>
      </c>
      <c r="E73" s="4" t="s">
        <v>15</v>
      </c>
      <c r="F73" s="31">
        <v>9789867460271</v>
      </c>
      <c r="G73" s="5">
        <v>2</v>
      </c>
      <c r="H73" s="5">
        <v>280</v>
      </c>
      <c r="I73" s="20">
        <f t="shared" si="4"/>
        <v>560</v>
      </c>
      <c r="J73" s="5" t="s">
        <v>147</v>
      </c>
      <c r="K73" s="5" t="s">
        <v>147</v>
      </c>
      <c r="L73" s="5" t="s">
        <v>147</v>
      </c>
      <c r="M73" s="27"/>
      <c r="N73" s="1"/>
    </row>
    <row r="74" spans="1:14">
      <c r="A74" s="2">
        <v>71</v>
      </c>
      <c r="B74" s="35" t="s">
        <v>56</v>
      </c>
      <c r="C74" s="24" t="s">
        <v>117</v>
      </c>
      <c r="D74" s="18" t="s">
        <v>20</v>
      </c>
      <c r="E74" s="4" t="s">
        <v>15</v>
      </c>
      <c r="F74" s="31">
        <v>9786263050273</v>
      </c>
      <c r="G74" s="5">
        <v>2</v>
      </c>
      <c r="H74" s="5">
        <v>320</v>
      </c>
      <c r="I74" s="20">
        <f t="shared" si="4"/>
        <v>640</v>
      </c>
      <c r="J74" s="5" t="s">
        <v>147</v>
      </c>
      <c r="K74" s="5" t="s">
        <v>147</v>
      </c>
      <c r="L74" s="5" t="s">
        <v>147</v>
      </c>
      <c r="M74" s="27"/>
      <c r="N74" s="1"/>
    </row>
    <row r="75" spans="1:14">
      <c r="A75" s="2">
        <v>72</v>
      </c>
      <c r="B75" s="35" t="s">
        <v>57</v>
      </c>
      <c r="C75" s="24" t="s">
        <v>118</v>
      </c>
      <c r="D75" s="18" t="s">
        <v>20</v>
      </c>
      <c r="E75" s="4" t="s">
        <v>15</v>
      </c>
      <c r="F75" s="31">
        <v>9789862415696</v>
      </c>
      <c r="G75" s="5">
        <v>2</v>
      </c>
      <c r="H75" s="5">
        <v>260</v>
      </c>
      <c r="I75" s="20">
        <f t="shared" si="4"/>
        <v>520</v>
      </c>
      <c r="J75" s="5" t="s">
        <v>147</v>
      </c>
      <c r="K75" s="5" t="s">
        <v>147</v>
      </c>
      <c r="L75" s="5" t="s">
        <v>147</v>
      </c>
      <c r="M75" s="27"/>
      <c r="N75" s="1"/>
    </row>
    <row r="76" spans="1:14">
      <c r="A76" s="2">
        <v>73</v>
      </c>
      <c r="B76" s="35" t="s">
        <v>119</v>
      </c>
      <c r="C76" s="24" t="s">
        <v>120</v>
      </c>
      <c r="D76" s="18" t="s">
        <v>20</v>
      </c>
      <c r="E76" s="4" t="s">
        <v>15</v>
      </c>
      <c r="F76" s="31">
        <v>9789862415702</v>
      </c>
      <c r="G76" s="5">
        <v>2</v>
      </c>
      <c r="H76" s="5">
        <v>260</v>
      </c>
      <c r="I76" s="20">
        <f t="shared" si="4"/>
        <v>520</v>
      </c>
      <c r="J76" s="5" t="s">
        <v>147</v>
      </c>
      <c r="K76" s="5" t="s">
        <v>147</v>
      </c>
      <c r="L76" s="5" t="s">
        <v>147</v>
      </c>
      <c r="M76" s="27"/>
      <c r="N76" s="1"/>
    </row>
    <row r="77" spans="1:14">
      <c r="A77" s="2">
        <v>74</v>
      </c>
      <c r="B77" s="35" t="s">
        <v>121</v>
      </c>
      <c r="C77" s="24" t="s">
        <v>122</v>
      </c>
      <c r="D77" s="18" t="s">
        <v>20</v>
      </c>
      <c r="E77" s="4" t="s">
        <v>15</v>
      </c>
      <c r="F77" s="31">
        <v>9789862415719</v>
      </c>
      <c r="G77" s="5">
        <v>2</v>
      </c>
      <c r="H77" s="5">
        <v>260</v>
      </c>
      <c r="I77" s="20">
        <f t="shared" si="4"/>
        <v>520</v>
      </c>
      <c r="J77" s="5" t="s">
        <v>147</v>
      </c>
      <c r="K77" s="5" t="s">
        <v>147</v>
      </c>
      <c r="L77" s="5" t="s">
        <v>147</v>
      </c>
      <c r="M77" s="27"/>
      <c r="N77" s="1"/>
    </row>
    <row r="78" spans="1:14">
      <c r="A78" s="2">
        <v>75</v>
      </c>
      <c r="B78" s="35" t="s">
        <v>407</v>
      </c>
      <c r="C78" s="24" t="s">
        <v>123</v>
      </c>
      <c r="D78" s="18" t="s">
        <v>58</v>
      </c>
      <c r="E78" s="4" t="s">
        <v>15</v>
      </c>
      <c r="F78" s="31">
        <v>9789579502405</v>
      </c>
      <c r="G78" s="5">
        <v>1</v>
      </c>
      <c r="H78" s="5">
        <v>1160</v>
      </c>
      <c r="I78" s="20">
        <f t="shared" si="4"/>
        <v>1160</v>
      </c>
      <c r="J78" s="4" t="s">
        <v>124</v>
      </c>
      <c r="K78" s="5" t="s">
        <v>147</v>
      </c>
      <c r="L78" s="5" t="s">
        <v>147</v>
      </c>
      <c r="M78" s="27"/>
      <c r="N78" s="1"/>
    </row>
    <row r="79" spans="1:14">
      <c r="A79" s="2">
        <v>76</v>
      </c>
      <c r="B79" s="35" t="s">
        <v>125</v>
      </c>
      <c r="C79" s="24" t="s">
        <v>126</v>
      </c>
      <c r="D79" s="18" t="s">
        <v>20</v>
      </c>
      <c r="E79" s="4" t="s">
        <v>15</v>
      </c>
      <c r="F79" s="31">
        <v>9789575039721</v>
      </c>
      <c r="G79" s="5">
        <v>1</v>
      </c>
      <c r="H79" s="5">
        <v>280</v>
      </c>
      <c r="I79" s="20">
        <f>G79*H79</f>
        <v>280</v>
      </c>
      <c r="J79" s="5" t="s">
        <v>147</v>
      </c>
      <c r="K79" s="5" t="s">
        <v>147</v>
      </c>
      <c r="L79" s="5" t="s">
        <v>147</v>
      </c>
      <c r="M79" s="27"/>
      <c r="N79" s="1"/>
    </row>
    <row r="80" spans="1:14">
      <c r="A80" s="2">
        <v>77</v>
      </c>
      <c r="B80" s="35" t="s">
        <v>127</v>
      </c>
      <c r="C80" s="24" t="s">
        <v>126</v>
      </c>
      <c r="D80" s="18" t="s">
        <v>20</v>
      </c>
      <c r="E80" s="4" t="s">
        <v>15</v>
      </c>
      <c r="F80" s="31">
        <v>9786263050648</v>
      </c>
      <c r="G80" s="5">
        <v>1</v>
      </c>
      <c r="H80" s="5">
        <v>280</v>
      </c>
      <c r="I80" s="20">
        <f t="shared" ref="I80:I82" si="5">G80*H80</f>
        <v>280</v>
      </c>
      <c r="J80" s="5" t="s">
        <v>147</v>
      </c>
      <c r="K80" s="5" t="s">
        <v>147</v>
      </c>
      <c r="L80" s="5" t="s">
        <v>147</v>
      </c>
      <c r="M80" s="27"/>
      <c r="N80" s="1"/>
    </row>
    <row r="81" spans="1:14">
      <c r="A81" s="2">
        <v>78</v>
      </c>
      <c r="B81" s="35" t="s">
        <v>128</v>
      </c>
      <c r="C81" s="24" t="s">
        <v>126</v>
      </c>
      <c r="D81" s="18" t="s">
        <v>20</v>
      </c>
      <c r="E81" s="4" t="s">
        <v>15</v>
      </c>
      <c r="F81" s="31">
        <v>9786263051911</v>
      </c>
      <c r="G81" s="5">
        <v>1</v>
      </c>
      <c r="H81" s="5">
        <v>280</v>
      </c>
      <c r="I81" s="20">
        <f t="shared" si="5"/>
        <v>280</v>
      </c>
      <c r="J81" s="5" t="s">
        <v>147</v>
      </c>
      <c r="K81" s="5" t="s">
        <v>147</v>
      </c>
      <c r="L81" s="5" t="s">
        <v>147</v>
      </c>
      <c r="M81" s="27"/>
      <c r="N81" s="1"/>
    </row>
    <row r="82" spans="1:14">
      <c r="A82" s="2">
        <v>79</v>
      </c>
      <c r="B82" s="35" t="s">
        <v>129</v>
      </c>
      <c r="C82" s="24" t="s">
        <v>126</v>
      </c>
      <c r="D82" s="18" t="s">
        <v>20</v>
      </c>
      <c r="E82" s="4" t="s">
        <v>15</v>
      </c>
      <c r="F82" s="31">
        <v>9786263052475</v>
      </c>
      <c r="G82" s="5">
        <v>1</v>
      </c>
      <c r="H82" s="5">
        <v>280</v>
      </c>
      <c r="I82" s="20">
        <f t="shared" si="5"/>
        <v>280</v>
      </c>
      <c r="J82" s="5" t="s">
        <v>147</v>
      </c>
      <c r="K82" s="5" t="s">
        <v>147</v>
      </c>
      <c r="L82" s="5" t="s">
        <v>147</v>
      </c>
      <c r="M82" s="27"/>
      <c r="N82" s="1"/>
    </row>
    <row r="83" spans="1:14">
      <c r="A83" s="2">
        <v>80</v>
      </c>
      <c r="B83" s="35" t="s">
        <v>130</v>
      </c>
      <c r="C83" s="24" t="s">
        <v>131</v>
      </c>
      <c r="D83" s="24" t="s">
        <v>59</v>
      </c>
      <c r="E83" s="4" t="s">
        <v>15</v>
      </c>
      <c r="F83" s="31">
        <v>9789577626363</v>
      </c>
      <c r="G83" s="5">
        <v>2</v>
      </c>
      <c r="H83" s="5">
        <v>360</v>
      </c>
      <c r="I83" s="20">
        <f t="shared" si="4"/>
        <v>720</v>
      </c>
      <c r="J83" s="5" t="s">
        <v>147</v>
      </c>
      <c r="K83" s="5" t="s">
        <v>147</v>
      </c>
      <c r="L83" s="5" t="s">
        <v>147</v>
      </c>
      <c r="M83" s="27"/>
      <c r="N83" s="1"/>
    </row>
    <row r="84" spans="1:14">
      <c r="A84" s="2">
        <v>81</v>
      </c>
      <c r="B84" s="35" t="s">
        <v>132</v>
      </c>
      <c r="C84" s="24" t="s">
        <v>133</v>
      </c>
      <c r="D84" s="24" t="s">
        <v>60</v>
      </c>
      <c r="E84" s="4" t="s">
        <v>15</v>
      </c>
      <c r="F84" s="31">
        <v>9789860074529</v>
      </c>
      <c r="G84" s="5">
        <v>2</v>
      </c>
      <c r="H84" s="5">
        <v>250</v>
      </c>
      <c r="I84" s="20">
        <f t="shared" si="4"/>
        <v>500</v>
      </c>
      <c r="J84" s="5" t="s">
        <v>147</v>
      </c>
      <c r="K84" s="5" t="s">
        <v>147</v>
      </c>
      <c r="L84" s="5" t="s">
        <v>147</v>
      </c>
      <c r="M84" s="27"/>
      <c r="N84" s="1"/>
    </row>
    <row r="85" spans="1:14">
      <c r="A85" s="2">
        <v>82</v>
      </c>
      <c r="B85" s="35" t="s">
        <v>269</v>
      </c>
      <c r="C85" s="24" t="s">
        <v>270</v>
      </c>
      <c r="D85" s="24" t="s">
        <v>23</v>
      </c>
      <c r="E85" s="4" t="s">
        <v>15</v>
      </c>
      <c r="F85" s="31">
        <v>9789865566906</v>
      </c>
      <c r="G85" s="5">
        <v>2</v>
      </c>
      <c r="H85" s="5">
        <v>300</v>
      </c>
      <c r="I85" s="20">
        <f>G85*H85</f>
        <v>600</v>
      </c>
      <c r="J85" s="5" t="s">
        <v>147</v>
      </c>
      <c r="K85" s="5" t="s">
        <v>147</v>
      </c>
      <c r="L85" s="5" t="s">
        <v>147</v>
      </c>
      <c r="M85" s="27"/>
      <c r="N85" s="1"/>
    </row>
    <row r="86" spans="1:14">
      <c r="A86" s="2">
        <v>83</v>
      </c>
      <c r="B86" s="35" t="s">
        <v>271</v>
      </c>
      <c r="C86" s="24" t="s">
        <v>270</v>
      </c>
      <c r="D86" s="24" t="s">
        <v>23</v>
      </c>
      <c r="E86" s="4" t="s">
        <v>15</v>
      </c>
      <c r="F86" s="31">
        <v>9789865566425</v>
      </c>
      <c r="G86" s="5">
        <v>2</v>
      </c>
      <c r="H86" s="5">
        <v>300</v>
      </c>
      <c r="I86" s="20">
        <f>G86*H86</f>
        <v>600</v>
      </c>
      <c r="J86" s="5" t="s">
        <v>147</v>
      </c>
      <c r="K86" s="5" t="s">
        <v>147</v>
      </c>
      <c r="L86" s="5" t="s">
        <v>147</v>
      </c>
      <c r="M86" s="27"/>
      <c r="N86" s="1"/>
    </row>
    <row r="87" spans="1:14">
      <c r="A87" s="2">
        <v>84</v>
      </c>
      <c r="B87" s="35" t="s">
        <v>134</v>
      </c>
      <c r="C87" s="24" t="s">
        <v>135</v>
      </c>
      <c r="D87" s="24" t="s">
        <v>23</v>
      </c>
      <c r="E87" s="4" t="s">
        <v>15</v>
      </c>
      <c r="F87" s="31">
        <v>9789865513528</v>
      </c>
      <c r="G87" s="5">
        <v>2</v>
      </c>
      <c r="H87" s="5">
        <v>290</v>
      </c>
      <c r="I87" s="20">
        <f t="shared" si="4"/>
        <v>580</v>
      </c>
      <c r="J87" s="5" t="s">
        <v>147</v>
      </c>
      <c r="K87" s="5" t="s">
        <v>147</v>
      </c>
      <c r="L87" s="5" t="s">
        <v>147</v>
      </c>
      <c r="M87" s="27"/>
      <c r="N87" s="1"/>
    </row>
    <row r="88" spans="1:14" ht="39">
      <c r="A88" s="2">
        <v>85</v>
      </c>
      <c r="B88" s="35" t="s">
        <v>408</v>
      </c>
      <c r="C88" s="35" t="s">
        <v>370</v>
      </c>
      <c r="D88" s="24" t="s">
        <v>20</v>
      </c>
      <c r="E88" s="4" t="s">
        <v>15</v>
      </c>
      <c r="F88" s="31">
        <v>9789575037598</v>
      </c>
      <c r="G88" s="5">
        <v>1</v>
      </c>
      <c r="H88" s="5">
        <v>1200</v>
      </c>
      <c r="I88" s="20">
        <f t="shared" si="4"/>
        <v>1200</v>
      </c>
      <c r="J88" s="4" t="s">
        <v>272</v>
      </c>
      <c r="K88" s="5" t="s">
        <v>147</v>
      </c>
      <c r="L88" s="5" t="s">
        <v>147</v>
      </c>
      <c r="M88" s="27"/>
      <c r="N88" s="1"/>
    </row>
    <row r="89" spans="1:14">
      <c r="A89" s="2">
        <v>86</v>
      </c>
      <c r="B89" s="35" t="s">
        <v>259</v>
      </c>
      <c r="C89" s="24" t="s">
        <v>260</v>
      </c>
      <c r="D89" s="24" t="s">
        <v>261</v>
      </c>
      <c r="E89" s="4" t="s">
        <v>15</v>
      </c>
      <c r="F89" s="31">
        <v>9789869724005</v>
      </c>
      <c r="G89" s="5">
        <v>2</v>
      </c>
      <c r="H89" s="5">
        <v>320</v>
      </c>
      <c r="I89" s="20">
        <f t="shared" si="4"/>
        <v>640</v>
      </c>
      <c r="J89" s="5" t="s">
        <v>147</v>
      </c>
      <c r="K89" s="5" t="s">
        <v>147</v>
      </c>
      <c r="L89" s="5" t="s">
        <v>147</v>
      </c>
      <c r="M89" s="27"/>
      <c r="N89" s="1"/>
    </row>
    <row r="90" spans="1:14" ht="39">
      <c r="A90" s="2">
        <v>87</v>
      </c>
      <c r="B90" s="35" t="s">
        <v>262</v>
      </c>
      <c r="C90" s="24" t="s">
        <v>371</v>
      </c>
      <c r="D90" s="24" t="s">
        <v>263</v>
      </c>
      <c r="E90" s="4" t="s">
        <v>15</v>
      </c>
      <c r="F90" s="31">
        <v>9789869563666</v>
      </c>
      <c r="G90" s="5">
        <v>2</v>
      </c>
      <c r="H90" s="5">
        <v>399</v>
      </c>
      <c r="I90" s="20">
        <f t="shared" si="4"/>
        <v>798</v>
      </c>
      <c r="J90" s="5" t="s">
        <v>147</v>
      </c>
      <c r="K90" s="5" t="s">
        <v>147</v>
      </c>
      <c r="L90" s="5" t="s">
        <v>147</v>
      </c>
      <c r="M90" s="27"/>
      <c r="N90" s="1"/>
    </row>
    <row r="91" spans="1:14">
      <c r="A91" s="2">
        <v>88</v>
      </c>
      <c r="B91" s="35" t="s">
        <v>264</v>
      </c>
      <c r="C91" s="24" t="s">
        <v>265</v>
      </c>
      <c r="D91" s="24" t="s">
        <v>266</v>
      </c>
      <c r="E91" s="4" t="s">
        <v>15</v>
      </c>
      <c r="F91" s="31">
        <v>9789865730093</v>
      </c>
      <c r="G91" s="5">
        <v>2</v>
      </c>
      <c r="H91" s="5">
        <v>350</v>
      </c>
      <c r="I91" s="20">
        <f t="shared" si="4"/>
        <v>700</v>
      </c>
      <c r="J91" s="5" t="s">
        <v>147</v>
      </c>
      <c r="K91" s="5" t="s">
        <v>147</v>
      </c>
      <c r="L91" s="5" t="s">
        <v>147</v>
      </c>
      <c r="M91" s="27"/>
      <c r="N91" s="1"/>
    </row>
    <row r="92" spans="1:14">
      <c r="A92" s="2">
        <v>89</v>
      </c>
      <c r="B92" s="35" t="s">
        <v>409</v>
      </c>
      <c r="C92" s="24" t="s">
        <v>267</v>
      </c>
      <c r="D92" s="24" t="s">
        <v>268</v>
      </c>
      <c r="E92" s="4" t="s">
        <v>15</v>
      </c>
      <c r="F92" s="31">
        <v>4710415387981</v>
      </c>
      <c r="G92" s="5">
        <v>1</v>
      </c>
      <c r="H92" s="5">
        <v>1760</v>
      </c>
      <c r="I92" s="20">
        <f t="shared" si="4"/>
        <v>1760</v>
      </c>
      <c r="J92" s="4" t="s">
        <v>106</v>
      </c>
      <c r="K92" s="5" t="s">
        <v>147</v>
      </c>
      <c r="L92" s="5" t="s">
        <v>147</v>
      </c>
      <c r="M92" s="27"/>
      <c r="N92" s="1"/>
    </row>
    <row r="93" spans="1:14">
      <c r="A93" s="2">
        <v>90</v>
      </c>
      <c r="B93" s="36" t="s">
        <v>140</v>
      </c>
      <c r="C93" s="24" t="s">
        <v>141</v>
      </c>
      <c r="D93" s="32" t="s">
        <v>65</v>
      </c>
      <c r="E93" s="4" t="s">
        <v>15</v>
      </c>
      <c r="F93" s="33">
        <v>9789579057530</v>
      </c>
      <c r="G93" s="5">
        <v>2</v>
      </c>
      <c r="H93" s="5">
        <v>300</v>
      </c>
      <c r="I93" s="20">
        <f t="shared" ref="I93:I98" si="6">G93*H93</f>
        <v>600</v>
      </c>
      <c r="J93" s="5" t="s">
        <v>147</v>
      </c>
      <c r="K93" s="5" t="s">
        <v>147</v>
      </c>
      <c r="L93" s="5" t="s">
        <v>147</v>
      </c>
      <c r="M93" s="27"/>
      <c r="N93" s="1"/>
    </row>
    <row r="94" spans="1:14">
      <c r="A94" s="2">
        <v>91</v>
      </c>
      <c r="B94" s="36" t="s">
        <v>379</v>
      </c>
      <c r="C94" s="35" t="s">
        <v>334</v>
      </c>
      <c r="D94" s="32" t="s">
        <v>42</v>
      </c>
      <c r="E94" s="4" t="s">
        <v>15</v>
      </c>
      <c r="F94" s="33">
        <v>9789865730703</v>
      </c>
      <c r="G94" s="5">
        <v>2</v>
      </c>
      <c r="H94" s="5">
        <v>599</v>
      </c>
      <c r="I94" s="20">
        <f t="shared" si="6"/>
        <v>1198</v>
      </c>
      <c r="J94" s="5" t="s">
        <v>147</v>
      </c>
      <c r="K94" s="5" t="s">
        <v>147</v>
      </c>
      <c r="L94" s="5" t="s">
        <v>147</v>
      </c>
      <c r="M94" s="27"/>
      <c r="N94" s="1"/>
    </row>
    <row r="95" spans="1:14">
      <c r="A95" s="2">
        <v>92</v>
      </c>
      <c r="B95" s="21" t="s">
        <v>24</v>
      </c>
      <c r="C95" s="21" t="s">
        <v>25</v>
      </c>
      <c r="D95" s="18" t="s">
        <v>27</v>
      </c>
      <c r="E95" s="4" t="s">
        <v>15</v>
      </c>
      <c r="F95" s="22">
        <v>9789571469522</v>
      </c>
      <c r="G95" s="20">
        <v>30</v>
      </c>
      <c r="H95" s="20">
        <v>329</v>
      </c>
      <c r="I95" s="5">
        <f>G95*H95</f>
        <v>9870</v>
      </c>
      <c r="J95" s="5" t="s">
        <v>147</v>
      </c>
      <c r="K95" s="5" t="s">
        <v>147</v>
      </c>
      <c r="L95" s="5" t="s">
        <v>147</v>
      </c>
      <c r="M95" s="46" t="s">
        <v>411</v>
      </c>
      <c r="N95" s="1"/>
    </row>
    <row r="96" spans="1:14">
      <c r="A96" s="2">
        <v>93</v>
      </c>
      <c r="B96" s="8" t="s">
        <v>206</v>
      </c>
      <c r="C96" s="8" t="s">
        <v>207</v>
      </c>
      <c r="D96" s="8" t="s">
        <v>208</v>
      </c>
      <c r="E96" s="16" t="s">
        <v>15</v>
      </c>
      <c r="F96" s="9" t="s">
        <v>209</v>
      </c>
      <c r="G96" s="4">
        <v>30</v>
      </c>
      <c r="H96" s="4">
        <v>320</v>
      </c>
      <c r="I96" s="5">
        <f>G96*H96</f>
        <v>9600</v>
      </c>
      <c r="J96" s="5" t="s">
        <v>147</v>
      </c>
      <c r="K96" s="5" t="s">
        <v>147</v>
      </c>
      <c r="L96" s="5" t="s">
        <v>147</v>
      </c>
      <c r="M96" s="46" t="s">
        <v>411</v>
      </c>
    </row>
    <row r="97" spans="1:14">
      <c r="A97" s="2">
        <v>94</v>
      </c>
      <c r="B97" s="21" t="s">
        <v>203</v>
      </c>
      <c r="C97" s="21" t="s">
        <v>204</v>
      </c>
      <c r="D97" s="18" t="s">
        <v>205</v>
      </c>
      <c r="E97" s="4" t="s">
        <v>15</v>
      </c>
      <c r="F97" s="22">
        <v>9789573288701</v>
      </c>
      <c r="G97" s="20">
        <v>30</v>
      </c>
      <c r="H97" s="20">
        <v>280</v>
      </c>
      <c r="I97" s="5">
        <f t="shared" si="6"/>
        <v>8400</v>
      </c>
      <c r="J97" s="5" t="s">
        <v>147</v>
      </c>
      <c r="K97" s="5" t="s">
        <v>147</v>
      </c>
      <c r="L97" s="5" t="s">
        <v>147</v>
      </c>
      <c r="M97" s="46" t="s">
        <v>411</v>
      </c>
      <c r="N97" s="1"/>
    </row>
    <row r="98" spans="1:14">
      <c r="A98" s="2">
        <v>95</v>
      </c>
      <c r="B98" s="21" t="s">
        <v>19</v>
      </c>
      <c r="C98" s="18" t="s">
        <v>22</v>
      </c>
      <c r="D98" s="21" t="s">
        <v>21</v>
      </c>
      <c r="E98" s="4" t="s">
        <v>15</v>
      </c>
      <c r="F98" s="22">
        <v>9789862415917</v>
      </c>
      <c r="G98" s="20">
        <v>30</v>
      </c>
      <c r="H98" s="20">
        <v>250</v>
      </c>
      <c r="I98" s="5">
        <f t="shared" si="6"/>
        <v>7500</v>
      </c>
      <c r="J98" s="5" t="s">
        <v>147</v>
      </c>
      <c r="K98" s="5" t="s">
        <v>147</v>
      </c>
      <c r="L98" s="5" t="s">
        <v>147</v>
      </c>
      <c r="M98" s="46" t="s">
        <v>411</v>
      </c>
      <c r="N98" s="1"/>
    </row>
    <row r="99" spans="1:14" ht="18" customHeight="1">
      <c r="A99" s="2">
        <v>96</v>
      </c>
      <c r="B99" s="35" t="s">
        <v>136</v>
      </c>
      <c r="C99" s="24" t="s">
        <v>137</v>
      </c>
      <c r="D99" s="24" t="s">
        <v>20</v>
      </c>
      <c r="E99" s="4" t="s">
        <v>15</v>
      </c>
      <c r="F99" s="31">
        <v>4717211033463</v>
      </c>
      <c r="G99" s="5">
        <v>1</v>
      </c>
      <c r="H99" s="5">
        <v>1400</v>
      </c>
      <c r="I99" s="20">
        <f t="shared" si="4"/>
        <v>1400</v>
      </c>
      <c r="J99" s="4" t="s">
        <v>106</v>
      </c>
      <c r="K99" s="5" t="s">
        <v>147</v>
      </c>
      <c r="L99" s="5" t="s">
        <v>147</v>
      </c>
      <c r="M99" s="27"/>
    </row>
    <row r="100" spans="1:14">
      <c r="A100" s="2">
        <v>97</v>
      </c>
      <c r="B100" s="24" t="s">
        <v>380</v>
      </c>
      <c r="C100" s="24" t="s">
        <v>275</v>
      </c>
      <c r="D100" s="24" t="s">
        <v>240</v>
      </c>
      <c r="E100" s="4" t="s">
        <v>15</v>
      </c>
      <c r="F100" s="16" t="s">
        <v>66</v>
      </c>
      <c r="G100" s="5">
        <v>2</v>
      </c>
      <c r="H100" s="5">
        <v>543</v>
      </c>
      <c r="I100" s="20">
        <f>G100*H100</f>
        <v>1086</v>
      </c>
      <c r="J100" s="5" t="s">
        <v>147</v>
      </c>
      <c r="K100" s="5" t="s">
        <v>147</v>
      </c>
      <c r="L100" s="5" t="s">
        <v>147</v>
      </c>
      <c r="M100" s="27"/>
    </row>
    <row r="101" spans="1:14">
      <c r="A101" s="2">
        <v>98</v>
      </c>
      <c r="B101" s="24" t="s">
        <v>299</v>
      </c>
      <c r="C101" s="24" t="s">
        <v>300</v>
      </c>
      <c r="D101" s="28" t="s">
        <v>301</v>
      </c>
      <c r="E101" s="4" t="s">
        <v>15</v>
      </c>
      <c r="F101" s="26" t="s">
        <v>302</v>
      </c>
      <c r="G101" s="5">
        <v>1</v>
      </c>
      <c r="H101" s="5">
        <v>350</v>
      </c>
      <c r="I101" s="20">
        <f t="shared" ref="I101" si="7">G101*H101</f>
        <v>350</v>
      </c>
      <c r="J101" s="5" t="s">
        <v>147</v>
      </c>
      <c r="K101" s="5" t="s">
        <v>147</v>
      </c>
      <c r="L101" s="5" t="s">
        <v>147</v>
      </c>
      <c r="M101" s="27"/>
    </row>
    <row r="102" spans="1:14">
      <c r="A102" s="2">
        <v>99</v>
      </c>
      <c r="B102" s="37" t="s">
        <v>257</v>
      </c>
      <c r="C102" s="37" t="s">
        <v>254</v>
      </c>
      <c r="D102" s="37" t="s">
        <v>256</v>
      </c>
      <c r="E102" s="4" t="s">
        <v>15</v>
      </c>
      <c r="F102" s="50" t="s">
        <v>258</v>
      </c>
      <c r="G102" s="38">
        <v>1</v>
      </c>
      <c r="H102" s="39">
        <v>350</v>
      </c>
      <c r="I102" s="20">
        <f>G102*H102</f>
        <v>350</v>
      </c>
      <c r="J102" s="5" t="s">
        <v>147</v>
      </c>
      <c r="K102" s="5" t="s">
        <v>147</v>
      </c>
      <c r="L102" s="5" t="s">
        <v>147</v>
      </c>
      <c r="M102" s="27"/>
    </row>
    <row r="103" spans="1:14">
      <c r="A103" s="2">
        <v>100</v>
      </c>
      <c r="B103" s="35" t="s">
        <v>61</v>
      </c>
      <c r="C103" s="24" t="s">
        <v>138</v>
      </c>
      <c r="D103" s="24" t="s">
        <v>62</v>
      </c>
      <c r="E103" s="4" t="s">
        <v>15</v>
      </c>
      <c r="F103" s="31">
        <v>9789578950405</v>
      </c>
      <c r="G103" s="5">
        <v>1</v>
      </c>
      <c r="H103" s="5">
        <v>280</v>
      </c>
      <c r="I103" s="20">
        <f t="shared" si="4"/>
        <v>280</v>
      </c>
      <c r="J103" s="5" t="s">
        <v>147</v>
      </c>
      <c r="K103" s="5" t="s">
        <v>147</v>
      </c>
      <c r="L103" s="5" t="s">
        <v>147</v>
      </c>
      <c r="M103" s="27"/>
    </row>
    <row r="104" spans="1:14">
      <c r="A104" s="2">
        <v>101</v>
      </c>
      <c r="B104" s="35" t="s">
        <v>63</v>
      </c>
      <c r="C104" s="24" t="s">
        <v>372</v>
      </c>
      <c r="D104" s="24" t="s">
        <v>23</v>
      </c>
      <c r="E104" s="4" t="s">
        <v>15</v>
      </c>
      <c r="F104" s="31">
        <v>9789867188533</v>
      </c>
      <c r="G104" s="5">
        <v>1</v>
      </c>
      <c r="H104" s="5">
        <v>280</v>
      </c>
      <c r="I104" s="20">
        <f t="shared" si="4"/>
        <v>280</v>
      </c>
      <c r="J104" s="5" t="s">
        <v>147</v>
      </c>
      <c r="K104" s="5" t="s">
        <v>147</v>
      </c>
      <c r="L104" s="5" t="s">
        <v>147</v>
      </c>
      <c r="M104" s="27"/>
    </row>
    <row r="105" spans="1:14">
      <c r="A105" s="2">
        <v>102</v>
      </c>
      <c r="B105" s="35" t="s">
        <v>64</v>
      </c>
      <c r="C105" s="24" t="s">
        <v>139</v>
      </c>
      <c r="D105" s="24" t="s">
        <v>54</v>
      </c>
      <c r="E105" s="4" t="s">
        <v>15</v>
      </c>
      <c r="F105" s="31">
        <v>9789863381594</v>
      </c>
      <c r="G105" s="5">
        <v>1</v>
      </c>
      <c r="H105" s="5">
        <v>230</v>
      </c>
      <c r="I105" s="20">
        <f t="shared" si="4"/>
        <v>230</v>
      </c>
      <c r="J105" s="5" t="s">
        <v>147</v>
      </c>
      <c r="K105" s="5" t="s">
        <v>147</v>
      </c>
      <c r="L105" s="5" t="s">
        <v>147</v>
      </c>
      <c r="M105" s="27"/>
    </row>
    <row r="106" spans="1:14">
      <c r="A106" s="2">
        <v>104</v>
      </c>
      <c r="B106" s="35" t="s">
        <v>381</v>
      </c>
      <c r="C106" s="24" t="s">
        <v>274</v>
      </c>
      <c r="D106" s="24" t="s">
        <v>20</v>
      </c>
      <c r="E106" s="4" t="s">
        <v>15</v>
      </c>
      <c r="F106" s="31">
        <v>9789575035730</v>
      </c>
      <c r="G106" s="5">
        <v>1</v>
      </c>
      <c r="H106" s="5">
        <v>1800</v>
      </c>
      <c r="I106" s="20">
        <f t="shared" si="4"/>
        <v>1800</v>
      </c>
      <c r="J106" s="4" t="s">
        <v>273</v>
      </c>
      <c r="K106" s="5" t="s">
        <v>147</v>
      </c>
      <c r="L106" s="5" t="s">
        <v>147</v>
      </c>
      <c r="M106" s="27"/>
    </row>
    <row r="107" spans="1:14">
      <c r="A107" s="2">
        <v>105</v>
      </c>
      <c r="B107" s="35" t="s">
        <v>142</v>
      </c>
      <c r="C107" s="24" t="s">
        <v>143</v>
      </c>
      <c r="D107" s="24" t="s">
        <v>44</v>
      </c>
      <c r="E107" s="4" t="s">
        <v>15</v>
      </c>
      <c r="F107" s="40">
        <v>9789864798506</v>
      </c>
      <c r="G107" s="5">
        <v>1</v>
      </c>
      <c r="H107" s="5">
        <v>350</v>
      </c>
      <c r="I107" s="20">
        <f t="shared" si="4"/>
        <v>350</v>
      </c>
      <c r="J107" s="5" t="s">
        <v>147</v>
      </c>
      <c r="K107" s="5" t="s">
        <v>147</v>
      </c>
      <c r="L107" s="5" t="s">
        <v>147</v>
      </c>
      <c r="M107" s="27"/>
    </row>
    <row r="108" spans="1:14">
      <c r="A108" s="2">
        <v>106</v>
      </c>
      <c r="B108" s="24" t="s">
        <v>230</v>
      </c>
      <c r="C108" s="24" t="s">
        <v>276</v>
      </c>
      <c r="D108" s="24" t="s">
        <v>241</v>
      </c>
      <c r="E108" s="4" t="s">
        <v>15</v>
      </c>
      <c r="F108" s="16" t="s">
        <v>67</v>
      </c>
      <c r="G108" s="5">
        <v>1</v>
      </c>
      <c r="H108" s="5">
        <v>350</v>
      </c>
      <c r="I108" s="20">
        <f t="shared" si="4"/>
        <v>350</v>
      </c>
      <c r="J108" s="5" t="s">
        <v>147</v>
      </c>
      <c r="K108" s="5" t="s">
        <v>147</v>
      </c>
      <c r="L108" s="5" t="s">
        <v>147</v>
      </c>
      <c r="M108" s="27"/>
    </row>
    <row r="109" spans="1:14">
      <c r="A109" s="2">
        <v>107</v>
      </c>
      <c r="B109" s="24" t="s">
        <v>231</v>
      </c>
      <c r="C109" s="24" t="s">
        <v>277</v>
      </c>
      <c r="D109" s="24" t="s">
        <v>241</v>
      </c>
      <c r="E109" s="4" t="s">
        <v>15</v>
      </c>
      <c r="F109" s="16" t="s">
        <v>68</v>
      </c>
      <c r="G109" s="5">
        <v>1</v>
      </c>
      <c r="H109" s="5">
        <v>390</v>
      </c>
      <c r="I109" s="20">
        <f t="shared" si="4"/>
        <v>390</v>
      </c>
      <c r="J109" s="5" t="s">
        <v>147</v>
      </c>
      <c r="K109" s="5" t="s">
        <v>147</v>
      </c>
      <c r="L109" s="5" t="s">
        <v>147</v>
      </c>
      <c r="M109" s="27"/>
    </row>
    <row r="110" spans="1:14">
      <c r="A110" s="2">
        <v>108</v>
      </c>
      <c r="B110" s="24" t="s">
        <v>232</v>
      </c>
      <c r="C110" s="24" t="s">
        <v>278</v>
      </c>
      <c r="D110" s="24" t="s">
        <v>242</v>
      </c>
      <c r="E110" s="4" t="s">
        <v>15</v>
      </c>
      <c r="F110" s="16" t="s">
        <v>69</v>
      </c>
      <c r="G110" s="5">
        <v>1</v>
      </c>
      <c r="H110" s="5">
        <v>480</v>
      </c>
      <c r="I110" s="20">
        <f t="shared" si="4"/>
        <v>480</v>
      </c>
      <c r="J110" s="5" t="s">
        <v>147</v>
      </c>
      <c r="K110" s="5" t="s">
        <v>147</v>
      </c>
      <c r="L110" s="5" t="s">
        <v>147</v>
      </c>
      <c r="M110" s="27"/>
    </row>
    <row r="111" spans="1:14">
      <c r="A111" s="2">
        <v>109</v>
      </c>
      <c r="B111" s="24" t="s">
        <v>233</v>
      </c>
      <c r="C111" s="24" t="s">
        <v>279</v>
      </c>
      <c r="D111" s="24" t="s">
        <v>223</v>
      </c>
      <c r="E111" s="4" t="s">
        <v>15</v>
      </c>
      <c r="F111" s="16" t="s">
        <v>70</v>
      </c>
      <c r="G111" s="5">
        <v>1</v>
      </c>
      <c r="H111" s="5">
        <v>380</v>
      </c>
      <c r="I111" s="20">
        <f t="shared" si="4"/>
        <v>380</v>
      </c>
      <c r="J111" s="5" t="s">
        <v>147</v>
      </c>
      <c r="K111" s="5" t="s">
        <v>147</v>
      </c>
      <c r="L111" s="5" t="s">
        <v>147</v>
      </c>
      <c r="M111" s="27"/>
    </row>
    <row r="112" spans="1:14" ht="39">
      <c r="A112" s="2">
        <v>110</v>
      </c>
      <c r="B112" s="24" t="s">
        <v>234</v>
      </c>
      <c r="C112" s="35" t="s">
        <v>373</v>
      </c>
      <c r="D112" s="24" t="s">
        <v>242</v>
      </c>
      <c r="E112" s="4" t="s">
        <v>15</v>
      </c>
      <c r="F112" s="16" t="s">
        <v>71</v>
      </c>
      <c r="G112" s="5">
        <v>1</v>
      </c>
      <c r="H112" s="5">
        <v>380</v>
      </c>
      <c r="I112" s="20">
        <f t="shared" si="4"/>
        <v>380</v>
      </c>
      <c r="J112" s="5" t="s">
        <v>147</v>
      </c>
      <c r="K112" s="5" t="s">
        <v>147</v>
      </c>
      <c r="L112" s="5" t="s">
        <v>147</v>
      </c>
      <c r="M112" s="27"/>
    </row>
    <row r="113" spans="1:13">
      <c r="A113" s="2">
        <v>111</v>
      </c>
      <c r="B113" s="24" t="s">
        <v>235</v>
      </c>
      <c r="C113" s="24" t="s">
        <v>280</v>
      </c>
      <c r="D113" s="24" t="s">
        <v>242</v>
      </c>
      <c r="E113" s="4" t="s">
        <v>15</v>
      </c>
      <c r="F113" s="16" t="s">
        <v>72</v>
      </c>
      <c r="G113" s="5">
        <v>1</v>
      </c>
      <c r="H113" s="5">
        <v>350</v>
      </c>
      <c r="I113" s="20">
        <f t="shared" si="4"/>
        <v>350</v>
      </c>
      <c r="J113" s="5" t="s">
        <v>147</v>
      </c>
      <c r="K113" s="5" t="s">
        <v>147</v>
      </c>
      <c r="L113" s="5" t="s">
        <v>147</v>
      </c>
      <c r="M113" s="27"/>
    </row>
    <row r="114" spans="1:13" ht="39">
      <c r="A114" s="2">
        <v>112</v>
      </c>
      <c r="B114" s="24" t="s">
        <v>375</v>
      </c>
      <c r="C114" s="35" t="s">
        <v>374</v>
      </c>
      <c r="D114" s="24" t="s">
        <v>243</v>
      </c>
      <c r="E114" s="4" t="s">
        <v>15</v>
      </c>
      <c r="F114" s="16" t="s">
        <v>73</v>
      </c>
      <c r="G114" s="5">
        <v>1</v>
      </c>
      <c r="H114" s="5">
        <v>250</v>
      </c>
      <c r="I114" s="20">
        <f t="shared" si="4"/>
        <v>250</v>
      </c>
      <c r="J114" s="5" t="s">
        <v>147</v>
      </c>
      <c r="K114" s="5" t="s">
        <v>147</v>
      </c>
      <c r="L114" s="5" t="s">
        <v>147</v>
      </c>
      <c r="M114" s="27"/>
    </row>
    <row r="115" spans="1:13" ht="39">
      <c r="A115" s="2">
        <v>113</v>
      </c>
      <c r="B115" s="24" t="s">
        <v>297</v>
      </c>
      <c r="C115" s="35" t="s">
        <v>296</v>
      </c>
      <c r="D115" s="24" t="s">
        <v>244</v>
      </c>
      <c r="E115" s="4" t="s">
        <v>15</v>
      </c>
      <c r="F115" s="26" t="s">
        <v>298</v>
      </c>
      <c r="G115" s="5">
        <v>1</v>
      </c>
      <c r="H115" s="5">
        <v>380</v>
      </c>
      <c r="I115" s="20">
        <f t="shared" si="4"/>
        <v>380</v>
      </c>
      <c r="J115" s="5" t="s">
        <v>147</v>
      </c>
      <c r="K115" s="5" t="s">
        <v>147</v>
      </c>
      <c r="L115" s="5" t="s">
        <v>147</v>
      </c>
      <c r="M115" s="27"/>
    </row>
    <row r="116" spans="1:13">
      <c r="A116" s="2">
        <v>114</v>
      </c>
      <c r="B116" s="24" t="s">
        <v>236</v>
      </c>
      <c r="C116" s="24" t="s">
        <v>281</v>
      </c>
      <c r="D116" s="24" t="s">
        <v>245</v>
      </c>
      <c r="E116" s="4" t="s">
        <v>15</v>
      </c>
      <c r="F116" s="26" t="s">
        <v>376</v>
      </c>
      <c r="G116" s="5">
        <v>1</v>
      </c>
      <c r="H116" s="5">
        <v>350</v>
      </c>
      <c r="I116" s="20">
        <f t="shared" si="4"/>
        <v>350</v>
      </c>
      <c r="J116" s="5" t="s">
        <v>147</v>
      </c>
      <c r="K116" s="5" t="s">
        <v>147</v>
      </c>
      <c r="L116" s="5" t="s">
        <v>147</v>
      </c>
      <c r="M116" s="27"/>
    </row>
    <row r="117" spans="1:13">
      <c r="A117" s="2">
        <v>115</v>
      </c>
      <c r="B117" s="24" t="s">
        <v>227</v>
      </c>
      <c r="C117" s="24" t="s">
        <v>282</v>
      </c>
      <c r="D117" s="24" t="s">
        <v>223</v>
      </c>
      <c r="E117" s="4" t="s">
        <v>15</v>
      </c>
      <c r="F117" s="16" t="s">
        <v>74</v>
      </c>
      <c r="G117" s="5">
        <v>1</v>
      </c>
      <c r="H117" s="5">
        <v>280</v>
      </c>
      <c r="I117" s="20">
        <f t="shared" si="4"/>
        <v>280</v>
      </c>
      <c r="J117" s="5" t="s">
        <v>147</v>
      </c>
      <c r="K117" s="5" t="s">
        <v>147</v>
      </c>
      <c r="L117" s="5" t="s">
        <v>147</v>
      </c>
      <c r="M117" s="27"/>
    </row>
    <row r="118" spans="1:13">
      <c r="A118" s="2">
        <v>116</v>
      </c>
      <c r="B118" s="24" t="s">
        <v>225</v>
      </c>
      <c r="C118" s="24" t="s">
        <v>283</v>
      </c>
      <c r="D118" s="24" t="s">
        <v>246</v>
      </c>
      <c r="E118" s="4" t="s">
        <v>15</v>
      </c>
      <c r="F118" s="16" t="s">
        <v>75</v>
      </c>
      <c r="G118" s="5">
        <v>1</v>
      </c>
      <c r="H118" s="5">
        <v>360</v>
      </c>
      <c r="I118" s="20">
        <f t="shared" si="4"/>
        <v>360</v>
      </c>
      <c r="J118" s="5" t="s">
        <v>147</v>
      </c>
      <c r="K118" s="5" t="s">
        <v>147</v>
      </c>
      <c r="L118" s="5" t="s">
        <v>147</v>
      </c>
      <c r="M118" s="27"/>
    </row>
    <row r="119" spans="1:13">
      <c r="A119" s="2">
        <v>117</v>
      </c>
      <c r="B119" s="24" t="s">
        <v>377</v>
      </c>
      <c r="C119" s="24" t="s">
        <v>284</v>
      </c>
      <c r="D119" s="24" t="s">
        <v>247</v>
      </c>
      <c r="E119" s="4" t="s">
        <v>15</v>
      </c>
      <c r="F119" s="16" t="s">
        <v>76</v>
      </c>
      <c r="G119" s="5">
        <v>1</v>
      </c>
      <c r="H119" s="5">
        <v>380</v>
      </c>
      <c r="I119" s="20">
        <f t="shared" si="4"/>
        <v>380</v>
      </c>
      <c r="J119" s="5" t="s">
        <v>147</v>
      </c>
      <c r="K119" s="5" t="s">
        <v>147</v>
      </c>
      <c r="L119" s="5" t="s">
        <v>147</v>
      </c>
      <c r="M119" s="27"/>
    </row>
    <row r="120" spans="1:13">
      <c r="A120" s="2">
        <v>118</v>
      </c>
      <c r="B120" s="24" t="s">
        <v>378</v>
      </c>
      <c r="C120" s="24" t="s">
        <v>285</v>
      </c>
      <c r="D120" s="24" t="s">
        <v>248</v>
      </c>
      <c r="E120" s="4" t="s">
        <v>15</v>
      </c>
      <c r="F120" s="16" t="s">
        <v>77</v>
      </c>
      <c r="G120" s="5">
        <v>1</v>
      </c>
      <c r="H120" s="5">
        <v>499</v>
      </c>
      <c r="I120" s="20">
        <f t="shared" si="4"/>
        <v>499</v>
      </c>
      <c r="J120" s="5" t="s">
        <v>147</v>
      </c>
      <c r="K120" s="5" t="s">
        <v>147</v>
      </c>
      <c r="L120" s="5" t="s">
        <v>147</v>
      </c>
      <c r="M120" s="27"/>
    </row>
    <row r="121" spans="1:13">
      <c r="A121" s="2">
        <v>119</v>
      </c>
      <c r="B121" s="24" t="s">
        <v>229</v>
      </c>
      <c r="C121" s="24" t="s">
        <v>286</v>
      </c>
      <c r="D121" s="24" t="s">
        <v>249</v>
      </c>
      <c r="E121" s="4" t="s">
        <v>15</v>
      </c>
      <c r="F121" s="16" t="s">
        <v>78</v>
      </c>
      <c r="G121" s="5">
        <v>1</v>
      </c>
      <c r="H121" s="5">
        <v>250</v>
      </c>
      <c r="I121" s="20">
        <f t="shared" si="4"/>
        <v>250</v>
      </c>
      <c r="J121" s="5" t="s">
        <v>147</v>
      </c>
      <c r="K121" s="5" t="s">
        <v>147</v>
      </c>
      <c r="L121" s="5" t="s">
        <v>147</v>
      </c>
      <c r="M121" s="27"/>
    </row>
    <row r="122" spans="1:13">
      <c r="A122" s="2">
        <v>120</v>
      </c>
      <c r="B122" s="24" t="s">
        <v>226</v>
      </c>
      <c r="C122" s="24" t="s">
        <v>287</v>
      </c>
      <c r="D122" s="24" t="s">
        <v>224</v>
      </c>
      <c r="E122" s="4" t="s">
        <v>15</v>
      </c>
      <c r="F122" s="16" t="s">
        <v>79</v>
      </c>
      <c r="G122" s="5">
        <v>1</v>
      </c>
      <c r="H122" s="5">
        <v>300</v>
      </c>
      <c r="I122" s="20">
        <f t="shared" si="4"/>
        <v>300</v>
      </c>
      <c r="J122" s="5" t="s">
        <v>147</v>
      </c>
      <c r="K122" s="5" t="s">
        <v>147</v>
      </c>
      <c r="L122" s="5" t="s">
        <v>147</v>
      </c>
      <c r="M122" s="27"/>
    </row>
    <row r="123" spans="1:13">
      <c r="A123" s="2">
        <v>121</v>
      </c>
      <c r="B123" s="37" t="s">
        <v>228</v>
      </c>
      <c r="C123" s="37" t="s">
        <v>250</v>
      </c>
      <c r="D123" s="37" t="s">
        <v>219</v>
      </c>
      <c r="E123" s="4" t="s">
        <v>15</v>
      </c>
      <c r="F123" s="39" t="s">
        <v>214</v>
      </c>
      <c r="G123" s="38">
        <v>1</v>
      </c>
      <c r="H123" s="39">
        <v>320</v>
      </c>
      <c r="I123" s="20">
        <f t="shared" si="4"/>
        <v>320</v>
      </c>
      <c r="J123" s="5" t="s">
        <v>147</v>
      </c>
      <c r="K123" s="5" t="s">
        <v>147</v>
      </c>
      <c r="L123" s="5" t="s">
        <v>147</v>
      </c>
      <c r="M123" s="27"/>
    </row>
    <row r="124" spans="1:13">
      <c r="A124" s="2">
        <v>122</v>
      </c>
      <c r="B124" s="37" t="s">
        <v>237</v>
      </c>
      <c r="C124" s="37" t="s">
        <v>284</v>
      </c>
      <c r="D124" s="37" t="s">
        <v>220</v>
      </c>
      <c r="E124" s="4" t="s">
        <v>15</v>
      </c>
      <c r="F124" s="39" t="s">
        <v>215</v>
      </c>
      <c r="G124" s="38">
        <v>1</v>
      </c>
      <c r="H124" s="39">
        <v>300</v>
      </c>
      <c r="I124" s="20">
        <f t="shared" si="4"/>
        <v>300</v>
      </c>
      <c r="J124" s="5" t="s">
        <v>147</v>
      </c>
      <c r="K124" s="5" t="s">
        <v>147</v>
      </c>
      <c r="L124" s="5" t="s">
        <v>147</v>
      </c>
      <c r="M124" s="27"/>
    </row>
    <row r="125" spans="1:13">
      <c r="A125" s="2">
        <v>123</v>
      </c>
      <c r="B125" s="37" t="s">
        <v>255</v>
      </c>
      <c r="C125" s="37" t="s">
        <v>251</v>
      </c>
      <c r="D125" s="37" t="s">
        <v>221</v>
      </c>
      <c r="E125" s="4" t="s">
        <v>15</v>
      </c>
      <c r="F125" s="39" t="s">
        <v>216</v>
      </c>
      <c r="G125" s="38">
        <v>1</v>
      </c>
      <c r="H125" s="39">
        <v>320</v>
      </c>
      <c r="I125" s="20">
        <f t="shared" si="4"/>
        <v>320</v>
      </c>
      <c r="J125" s="5" t="s">
        <v>147</v>
      </c>
      <c r="K125" s="5" t="s">
        <v>147</v>
      </c>
      <c r="L125" s="5" t="s">
        <v>147</v>
      </c>
      <c r="M125" s="27"/>
    </row>
    <row r="126" spans="1:13">
      <c r="A126" s="2">
        <v>124</v>
      </c>
      <c r="B126" s="37" t="s">
        <v>238</v>
      </c>
      <c r="C126" s="37" t="s">
        <v>252</v>
      </c>
      <c r="D126" s="37" t="s">
        <v>219</v>
      </c>
      <c r="E126" s="4" t="s">
        <v>15</v>
      </c>
      <c r="F126" s="39" t="s">
        <v>217</v>
      </c>
      <c r="G126" s="38">
        <v>1</v>
      </c>
      <c r="H126" s="39">
        <v>300</v>
      </c>
      <c r="I126" s="20">
        <f t="shared" si="4"/>
        <v>300</v>
      </c>
      <c r="J126" s="5" t="s">
        <v>147</v>
      </c>
      <c r="K126" s="5" t="s">
        <v>147</v>
      </c>
      <c r="L126" s="5" t="s">
        <v>147</v>
      </c>
      <c r="M126" s="27"/>
    </row>
    <row r="127" spans="1:13">
      <c r="A127" s="2">
        <v>125</v>
      </c>
      <c r="B127" s="37" t="s">
        <v>239</v>
      </c>
      <c r="C127" s="37" t="s">
        <v>253</v>
      </c>
      <c r="D127" s="37" t="s">
        <v>222</v>
      </c>
      <c r="E127" s="4" t="s">
        <v>15</v>
      </c>
      <c r="F127" s="39" t="s">
        <v>218</v>
      </c>
      <c r="G127" s="38">
        <v>1</v>
      </c>
      <c r="H127" s="39">
        <v>280</v>
      </c>
      <c r="I127" s="20">
        <f t="shared" si="4"/>
        <v>280</v>
      </c>
      <c r="J127" s="5" t="s">
        <v>147</v>
      </c>
      <c r="K127" s="5" t="s">
        <v>147</v>
      </c>
      <c r="L127" s="5" t="s">
        <v>147</v>
      </c>
      <c r="M127" s="27"/>
    </row>
    <row r="128" spans="1:13">
      <c r="A128" s="2" t="s">
        <v>11</v>
      </c>
      <c r="B128" s="24"/>
      <c r="C128" s="18"/>
      <c r="D128" s="24"/>
      <c r="E128" s="2"/>
      <c r="F128" s="2"/>
      <c r="G128" s="41">
        <f>SUM(G4:G127)</f>
        <v>429</v>
      </c>
      <c r="H128" s="41"/>
      <c r="I128" s="41">
        <f>SUM(I4:I127)</f>
        <v>154605</v>
      </c>
      <c r="J128" s="5"/>
      <c r="K128" s="5"/>
      <c r="L128" s="5"/>
      <c r="M128" s="24"/>
    </row>
    <row r="129" spans="1:13" ht="270" customHeight="1">
      <c r="A129" s="51" t="s">
        <v>412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3"/>
    </row>
    <row r="130" spans="1:13" ht="82.5" customHeight="1">
      <c r="A130" s="60" t="s">
        <v>401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</row>
  </sheetData>
  <mergeCells count="4">
    <mergeCell ref="A129:M129"/>
    <mergeCell ref="A1:M1"/>
    <mergeCell ref="A2:M2"/>
    <mergeCell ref="A130:M130"/>
  </mergeCells>
  <phoneticPr fontId="1" type="noConversion"/>
  <conditionalFormatting sqref="B32">
    <cfRule type="expression" dxfId="0" priority="73" stopIfTrue="1">
      <formula>AND(COUNTIF(#REF!,B32)+COUNTIF($B$2:$B$167,B32)&gt;1,NOT(ISBLANK(B32)))</formula>
    </cfRule>
  </conditionalFormatting>
  <hyperlinks>
    <hyperlink ref="C21" r:id="rId1" display="https://search.books.com.tw/search/query/key/Pizzoli%2C+Greg/adv_author/1/"/>
    <hyperlink ref="C22" r:id="rId2" display="https://search.books.com.tw/search/query/key/Pizzoli%2C+Greg/adv_author/1/"/>
    <hyperlink ref="C26" r:id="rId3" display="https://search.books.com.tw/search/query/key/Hemming%2C+Claire%2CMannoor%2C+Elizabeth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landscape" r:id="rId4"/>
  <headerFooter>
    <oddFooter>&amp;C第&amp;P頁，共&amp;N頁</oddFooter>
  </headerFooter>
  <ignoredErrors>
    <ignoredError sqref="F4:F5 G10:G11 F13:F20 F108:F110 F116:F117 F111 F114:F115 F119 F126:F127 F118 F125 F112:F113 F120:F124 F35:F37 F6:F12 F96 F100:F102 F30:F31 F38:F42 F43:F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2022-12-23T03:36:39Z</cp:lastPrinted>
  <dcterms:created xsi:type="dcterms:W3CDTF">2012-07-23T02:09:03Z</dcterms:created>
  <dcterms:modified xsi:type="dcterms:W3CDTF">2022-12-27T04:58:41Z</dcterms:modified>
</cp:coreProperties>
</file>